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SKokelj-lokalno\My Pictures\"/>
    </mc:Choice>
  </mc:AlternateContent>
  <bookViews>
    <workbookView xWindow="0" yWindow="0" windowWidth="20736" windowHeight="6708"/>
  </bookViews>
  <sheets>
    <sheet name="Sklop 1" sheetId="1" r:id="rId1"/>
    <sheet name="Sklop 2" sheetId="2" r:id="rId2"/>
    <sheet name="Sklop 3" sheetId="3" r:id="rId3"/>
    <sheet name="Rekapitulacija" sheetId="5" r:id="rId4"/>
    <sheet name="Končna ponudba_Obr2" sheetId="6" r:id="rId5"/>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 i="1" l="1"/>
  <c r="D13" i="1" l="1"/>
  <c r="F13" i="1" s="1"/>
  <c r="G13" i="1" s="1"/>
  <c r="F5" i="1"/>
  <c r="G5" i="1" l="1"/>
  <c r="E28" i="2"/>
  <c r="F28" i="2" s="1"/>
  <c r="E16" i="2"/>
  <c r="F16" i="2" s="1"/>
  <c r="F29" i="1" l="1"/>
  <c r="F49" i="1" s="1"/>
  <c r="D25" i="1"/>
  <c r="G29" i="1" l="1"/>
  <c r="G49" i="1" s="1"/>
  <c r="E31" i="2" l="1"/>
  <c r="F31" i="2" s="1"/>
  <c r="C18" i="2" l="1"/>
  <c r="F26" i="2" l="1"/>
  <c r="E27" i="2"/>
  <c r="E26" i="2"/>
  <c r="E20" i="2"/>
  <c r="E24" i="2"/>
  <c r="E23" i="2"/>
  <c r="F23" i="2" s="1"/>
  <c r="E19" i="2"/>
  <c r="F19" i="2" s="1"/>
  <c r="F27" i="2" l="1"/>
  <c r="F25" i="2" s="1"/>
  <c r="E25" i="2"/>
  <c r="F24" i="2"/>
  <c r="F22" i="2" s="1"/>
  <c r="E22" i="2"/>
  <c r="F20" i="2"/>
  <c r="F18" i="2" s="1"/>
  <c r="E18" i="2"/>
  <c r="E41" i="2"/>
  <c r="E21" i="2" l="1"/>
  <c r="F41" i="2"/>
  <c r="F21" i="2"/>
  <c r="F10" i="3" l="1"/>
  <c r="G10" i="3" s="1"/>
  <c r="F9" i="3"/>
  <c r="G9" i="3" s="1"/>
  <c r="F8" i="3"/>
  <c r="G8" i="3" s="1"/>
  <c r="F7" i="3"/>
  <c r="G7" i="3" s="1"/>
  <c r="F5" i="3"/>
  <c r="G5" i="3" s="1"/>
  <c r="F4" i="3"/>
  <c r="G4" i="3" s="1"/>
  <c r="F21" i="1"/>
  <c r="G3" i="3" l="1"/>
  <c r="C12" i="5" s="1"/>
  <c r="E12" i="5" s="1"/>
  <c r="G12" i="5" s="1"/>
  <c r="F3" i="3"/>
  <c r="B12" i="5" s="1"/>
  <c r="D12" i="5" s="1"/>
  <c r="F12" i="5" s="1"/>
  <c r="D14" i="6" s="1"/>
  <c r="E40" i="2"/>
  <c r="F40" i="2" s="1"/>
  <c r="E39" i="2"/>
  <c r="F39" i="2" s="1"/>
  <c r="E38" i="2"/>
  <c r="F38" i="2" s="1"/>
  <c r="E36" i="2"/>
  <c r="F36" i="2" s="1"/>
  <c r="E35" i="2"/>
  <c r="F35" i="2" s="1"/>
  <c r="E34" i="2"/>
  <c r="F34" i="2" s="1"/>
  <c r="E32" i="2"/>
  <c r="F32" i="2" s="1"/>
  <c r="E30" i="2"/>
  <c r="F30" i="2" s="1"/>
  <c r="E15" i="2"/>
  <c r="F15" i="2" s="1"/>
  <c r="E14" i="2"/>
  <c r="F14" i="2" s="1"/>
  <c r="E12" i="2"/>
  <c r="F12" i="2" s="1"/>
  <c r="E11" i="2"/>
  <c r="F11" i="2" s="1"/>
  <c r="E8" i="2"/>
  <c r="F8" i="2" s="1"/>
  <c r="E7" i="2"/>
  <c r="F7" i="2" s="1"/>
  <c r="E6" i="2"/>
  <c r="F6" i="2" s="1"/>
  <c r="C5" i="2"/>
  <c r="F38" i="1"/>
  <c r="F37" i="1"/>
  <c r="G37" i="1" s="1"/>
  <c r="F36" i="1"/>
  <c r="G36" i="1" s="1"/>
  <c r="F28" i="1"/>
  <c r="F27" i="1"/>
  <c r="F26" i="1"/>
  <c r="G21" i="1"/>
  <c r="F20" i="1"/>
  <c r="G20" i="1" s="1"/>
  <c r="F19" i="1"/>
  <c r="G19" i="1" s="1"/>
  <c r="F18" i="1"/>
  <c r="D17" i="1"/>
  <c r="F16" i="1"/>
  <c r="G16" i="1" s="1"/>
  <c r="D12" i="1"/>
  <c r="F14" i="1"/>
  <c r="F11" i="1"/>
  <c r="G11" i="1" s="1"/>
  <c r="F10" i="1"/>
  <c r="G10" i="1" s="1"/>
  <c r="F9" i="1"/>
  <c r="G9" i="1" s="1"/>
  <c r="F8" i="1"/>
  <c r="G8" i="1" s="1"/>
  <c r="F7" i="1"/>
  <c r="G7" i="1" s="1"/>
  <c r="F6" i="1"/>
  <c r="D4" i="1"/>
  <c r="G14" i="1" l="1"/>
  <c r="G6" i="1"/>
  <c r="G4" i="1" s="1"/>
  <c r="F4" i="1"/>
  <c r="F13" i="2"/>
  <c r="G28" i="1"/>
  <c r="F25" i="1"/>
  <c r="F24" i="1" s="1"/>
  <c r="G27" i="1"/>
  <c r="D16" i="6"/>
  <c r="D15" i="6"/>
  <c r="F37" i="2"/>
  <c r="F33" i="2"/>
  <c r="E10" i="2"/>
  <c r="F35" i="1"/>
  <c r="F34" i="1" s="1"/>
  <c r="D3" i="1"/>
  <c r="G26" i="1"/>
  <c r="G38" i="1"/>
  <c r="G35" i="1" s="1"/>
  <c r="G34" i="1" s="1"/>
  <c r="G18" i="1"/>
  <c r="G17" i="1" s="1"/>
  <c r="F17" i="1"/>
  <c r="F5" i="2"/>
  <c r="F10" i="2"/>
  <c r="E33" i="2"/>
  <c r="E37" i="2"/>
  <c r="E5" i="2"/>
  <c r="E13" i="2"/>
  <c r="F15" i="1"/>
  <c r="F12" i="1" s="1"/>
  <c r="F9" i="2" l="1"/>
  <c r="F29" i="2"/>
  <c r="G25" i="1"/>
  <c r="G24" i="1" s="1"/>
  <c r="E9" i="2"/>
  <c r="E29" i="2"/>
  <c r="F3" i="1"/>
  <c r="F48" i="1" s="1"/>
  <c r="F50" i="1" s="1"/>
  <c r="G15" i="1"/>
  <c r="G12" i="1" l="1"/>
  <c r="G3" i="1" s="1"/>
  <c r="G48" i="1" s="1"/>
  <c r="G50" i="1" s="1"/>
  <c r="F3" i="2"/>
  <c r="C8" i="5" s="1"/>
  <c r="E8" i="5" s="1"/>
  <c r="G8" i="5" s="1"/>
  <c r="E3" i="2"/>
  <c r="B8" i="5" s="1"/>
  <c r="D8" i="5" s="1"/>
  <c r="F8" i="5" s="1"/>
  <c r="D9" i="6" s="1"/>
  <c r="D10" i="6" s="1"/>
  <c r="B4" i="5"/>
  <c r="D4" i="5" s="1"/>
  <c r="F4" i="5" s="1"/>
  <c r="D11" i="6" l="1"/>
  <c r="C5" i="5"/>
  <c r="E5" i="5" s="1"/>
  <c r="G5" i="5" s="1"/>
  <c r="C4" i="5"/>
  <c r="E4" i="5" s="1"/>
  <c r="G4" i="5" s="1"/>
  <c r="B5" i="5"/>
  <c r="D5" i="5" s="1"/>
  <c r="F5" i="5" s="1"/>
  <c r="D5" i="6" s="1"/>
  <c r="D7" i="6" l="1"/>
  <c r="D6" i="6"/>
</calcChain>
</file>

<file path=xl/comments1.xml><?xml version="1.0" encoding="utf-8"?>
<comments xmlns="http://schemas.openxmlformats.org/spreadsheetml/2006/main">
  <authors>
    <author>Srečko Kokelj</author>
  </authors>
  <commentList>
    <comment ref="E5" authorId="0" shapeId="0">
      <text>
        <r>
          <rPr>
            <b/>
            <sz val="9"/>
            <color indexed="81"/>
            <rFont val="Segoe UI"/>
            <family val="2"/>
            <charset val="238"/>
          </rPr>
          <t>naročnik je zavezanec določil določenih z:
Energetskim zakonom (Uradni list RS, št. 17/14 in 81/15) ter Uredbo o upravljanju z energijo v javnem sektorju (Uradni list RS, št. 52/16)</t>
        </r>
        <r>
          <rPr>
            <sz val="9"/>
            <color indexed="81"/>
            <rFont val="Segoe UI"/>
            <family val="2"/>
            <charset val="238"/>
          </rPr>
          <t xml:space="preserve">
ENERGETSKI MANAGER (z veljavno licenco po programu izobraževanja EUREM):
1. Zbira, zapisuje in vizualizira podatke: V rednih intervalih časovnega obdobja zbira podatke o rabi energije z njihovim vizualiziranjem (v formatu Excel). Natančno in pravilno zbiranje podatkov služi kot osnova za vse izračune izvedljivosti posameznih ukrepov za vsakega izmed obeh objektov posebej. Predlaga ustrezno uporabo oz. nudi ustrezno informacijsko podporo (računalniški program) kot podporo sistemu energetskega managementa (SEM), domačega t.j. slovenskega proizvajalca (kot npr. E2Manager)  
2. Pregleduje in analizira podatke: Analiziranje podatkov z možnostjo za izboljšave s prikazom energetskih, ekonomskih in okoljskih kazalcev se izvaja za vsakega od obeh objektov posebej,
3. Opredeli in izvaja ukrepe iz analiz: Na podlagi rezultatov analiz pripravi in predlaga seznam organizacijskih ter tehničnih ukrepov, ki bodo izboljšali obstoječe stanje. Ukrepi se izvajajo prioritetno na podlagi ekonomske upravičenosti posameznih ukrepov in višine finančnih sredstev, ki jih lahko zagotovi naročnik tekom tekočega in investicijskega vzdrževanja obeh objektov in to za vsak objekt posebej,
4. Spremlja učinke in komunicira direktno z naročnikom: Vsak izveden korak je potrebno spremljati in realno vrednotit njegove učinke. V ta namen vsako leto najkasneje do vključno 15.3. naročniku predloži poročilo o učinkih za preteklo leto izvedenih ukrepov za prihranke energije,
- načrtovanje in uvajanju energetsko učinkovitih tehnologij in naprav, svetovanje in izobraževanje ter ozaveščanje vseh uporabnikov obeh objektov za racionalno in učinkovito rabo energije,
- gospodarno upravljanje z energijo, kar pomeni stroškovno učinkovite nakupe opreme (zamenjava energetsko neučinkovitih rešitev z novimi učinkovitejšimi) in dobavo energije (iskanje cenovno ugodnih ponudnikov energije na trgu in predlaganje naročniku) ter učinkovito rabo energije,
- kontinuirano iskanje potencialnih prihrankov z energijo in pozitivno vedenje uporabnikov zgradbe (uvajanje skupinskih organizacijskih ukrepov, ki omogočajo varčevanje in racionalno rabo energije).
</t>
        </r>
      </text>
    </comment>
    <comment ref="E13" authorId="0" shapeId="0">
      <text>
        <r>
          <rPr>
            <b/>
            <sz val="9"/>
            <color indexed="81"/>
            <rFont val="Segoe UI"/>
            <family val="2"/>
            <charset val="238"/>
          </rPr>
          <t xml:space="preserve">naročnik je zavezanec določil določenih z:
Energetskim zakonom (Uradni list RS, št. 17/14 in 81/15) ter Uredbo o upravljanju z energijo v javnem sektorju (Uradni list RS, št. 52/16)
ENERGETSKI MANAGER (z veljavno licenco po programu izobraževanja EUREM):
1. Zbira, zapisuje in vizualizira podatke: V rednih intervalih časovnega obdobja zbira podatke o rabi energije z njihovim vizualiziranjem (v formatu Excel). Natančno in pravilno zbiranje podatkov služi kot osnova za vse izračune izvedljivosti posameznih ukrepov za vsakega izmed obeh objektov posebej. Predlaga ustrezno uporabo oz. nudi ustrezno informacijsko podporo (računalniški program) kot podporo sistemu energetskega managementa (SEM), domačega t.j. slovenskega proizvajalca (kot npr. E2Manager)  
2. Pregleduje in analizira podatke: Analiziranje podatkov z možnostjo za izboljšave s prikazom energetskih, ekonomskih in okoljskih kazalcev se izvaja za vsakega od obeh objektov posebej,
3. Opredeli in izvaja ukrepe iz analiz: Na podlagi rezultatov analiz pripravi in predlaga seznam organizacijskih ter tehničnih ukrepov, ki bodo izboljšali obstoječe stanje. Ukrepi se izvajajo prioritetno na podlagi ekonomske upravičenosti posameznih ukrepov in višine finančnih sredstev, ki jih lahko zagotovi naročnik tekom tekočega in investicijskega vzdrževanja obeh objektov in to za vsak objekt posebej,
4. Spremlja učinke in komunicira direktno z naročnikom: Vsak izveden korak je potrebno spremljati in realno vrednotit njegove učinke. V ta namen vsako leto najkasneje do vključno 15.3. naročniku predloži poročilo o učinkih za preteklo leto izvedenih ukrepov za prihranke energije,
- načrtovanje in uvajanju energetsko učinkovitih tehnologij in naprav, svetovanje in izobraževanje ter ozaveščanje vseh uporabnikov obeh objektov za racionalno in učinkovito rabo energije,
- gospodarno upravljanje z energijo, kar pomeni stroškovno učinkovite nakupe opreme (zamenjava energetsko neučinkovitih rešitev z novimi učinkovitejšimi) in dobavo energije (iskanje cenovno ugodnih ponudnikov energije na trgu in predlaganje naročniku) ter učinkovito rabo energije,
- kontinuirano iskanje potencialnih prihrankov z energijo in pozitivno vedenje uporabnikov zgradbe (uvajanje skupinskih organizacijskih ukrepov, ki omogočajo varčevanje in racionalno rabo energije).
</t>
        </r>
      </text>
    </comment>
    <comment ref="E29" authorId="0" shapeId="0">
      <text>
        <r>
          <rPr>
            <sz val="9"/>
            <color indexed="81"/>
            <rFont val="Segoe UI"/>
            <family val="2"/>
            <charset val="238"/>
          </rPr>
          <t xml:space="preserve">
Ponudnik mora z upoštevanjem okoljskih vidikov izpolnjevati vse temeljne okoljske zahteve za okoljsko manj obremenjujoče blago in storitve, ki so navedene v podtočki št. 11. oprema za stranišča  na splakovanje in oprema za pisoarje iz prve (1.) alineje 4. člena Uredbe o zelenem javnem naročanju
- Za WC splakovalnik v skladu s pod točkami  1., 2., 3., 4., 5., 6., 7. in 8. Tehničnih specifikacij 5.1.1  P11 Oprema za stranišča na splakovanje in oprema za pisoarje: Primeri okoljskih zahtev in meril, verzija 1, Januar 2018 Uredbe o zelenem javnem naročanju (Uradni list RS, št. 51/17) tudi  ustrezna dokazila</t>
        </r>
      </text>
    </comment>
  </commentList>
</comments>
</file>

<file path=xl/comments2.xml><?xml version="1.0" encoding="utf-8"?>
<comments xmlns="http://schemas.openxmlformats.org/spreadsheetml/2006/main">
  <authors>
    <author>Uporabnik</author>
    <author>Srečko Kokelj</author>
    <author>Profesor</author>
  </authors>
  <commentList>
    <comment ref="D6" authorId="0" shapeId="0">
      <text>
        <r>
          <rPr>
            <sz val="9"/>
            <color rgb="FF000000"/>
            <rFont val="Segoe UI"/>
            <family val="2"/>
            <charset val="238"/>
          </rPr>
          <t>Struktura cene po enoti mora vsebovati najmanj:
-ceno izvajanja čiščenja s pogostostjo izvajanja po pecifikaciji št. 4.2.2.1
-ceno materiala (čistila,dišave, vreče za smeti skladno z veljavno prilogo Uredbe o zelenem javnem naročanju
-delovni pripomočki in stroji
-vodenje ekipe
-nadzor nad izvajanjem kvalitete storitev čiščenja
• usposobljenost za opravljanje storitev čiščenja na okolju prijazen način (tč. 5.2.1.3) Primerov okoljskih zahtev in meril – čiščenje Uredbe o zelenem javnem naročanju. To mora zajemati dokazila o rednem usposabljanju osebja o zdravstvenih, varnostnih in okoljskih vidikih čiščenja. Kot dokazilo o skladnosti se prizna samo že vzpostavljen sistem ravnanja z okoljem (kot sta npr. EMAS ali ISO 14001)
- Za čistila v skladu s pod točkami 1., 2., 3., 4. in 5. Tehničnih specifikacij 5.1.1,  P19 čistila, storitve čiščenja in storitve pranja perila: Primeri okoljskih zahtev in meril, verzija 1, Januar 2018, Uredbe o zelenem javnem naročanju (Uradni list RS, št. 51/17) tudi ustrezna dokazila</t>
        </r>
      </text>
    </comment>
    <comment ref="D7" authorId="0" shapeId="0">
      <text>
        <r>
          <rPr>
            <sz val="9"/>
            <color rgb="FF000000"/>
            <rFont val="Segoe UI"/>
            <family val="2"/>
            <charset val="238"/>
          </rPr>
          <t>Struktura cene po enoti mora vsebovati najmanj:
-ceno izvajanja čiščenja s pogostostjo izvajanja po pecifikaciji št. 4.2.2.1
-ceno materiala (čistila,dišave, vreče za smeti skladno z veljavno prilogo Uredbe o zelenem javnem naročanju
-delovni pripomočki in stroji
-vodenje ekipe
-nadzor nad izvajanjem kvalitete storitev čiščenja
• usposobljenost za opravljanje storitev čiščenja na okolju prijazen način (tč. 5.2.1.3) Primerov okoljskih zahtev in meril – čiščenje Uredbe o zelenem javnem naročanju. To mora zajemati dokazila o rednem usposabljanju osebja o zdravstvenih, varnostnih in okoljskih vidikih čiščenja. Kot dokazilo o skladnosti se prizna samo že vzpostavljen sistem ravnanja z okoljem (kot sta npr. EMAS ali ISO 14001)
- Za čistila v skladu s pod točkami 1., 2., 3., 4. in 5. Tehničnih specifikacij 5.1.1,  P19 čistila, storitve čiščenja in storitve pranja perila: Primeri okoljskih zahtev in meril, verzija 1, Januar 2018, Uredbe o zelenem javnem naročanju (Uradni list RS, št. 51/17) tudi ustrezna dokazila</t>
        </r>
      </text>
    </comment>
    <comment ref="D8" authorId="0" shapeId="0">
      <text>
        <r>
          <rPr>
            <sz val="9"/>
            <color rgb="FF000000"/>
            <rFont val="Segoe UI"/>
            <family val="2"/>
            <charset val="238"/>
          </rPr>
          <t xml:space="preserve">Struktura cene po enoti mora vsebovati najmanj:
-ceno izvajanja čiščenja s pogostostjo izvajanja po pecifikaciji št. 4.2.2.1
-ceno materiala (čistila,dišave, vreče za smeti skladno z veljavno prilogo Uredbe o zelenem javnem naročanju
-delovni pripomočki in stroji
-vodenje ekipe
-nadzor nad izvajanjem kvalitete storitev čiščenja
• usposobljenost za opravljanje storitev čiščenja na okolju prijazen način (tč. 5.2.1.3) Primerov okoljskih zahtev in meril – čiščenje Uredbe o zelenem javnem naročanju. To mora zajemati dokazila o rednem usposabljanju osebja o zdravstvenih, varnostnih in okoljskih vidikih čiščenja. Kot dokazilo o skladnosti se prizna samo že vzpostavljen sistem ravnanja z okoljem (kot sta npr. EMAS ali ISO 14001)
- Za čistila v skladu s pod točkami 1., 2., 3., 4. in 5. Tehničnih specifikacij 5.1.1,  P19 čistila, storitve čiščenja in storitve pranja perila: Primeri okoljskih zahtev in meril, verzija 1, Januar 2018, Uredbe o zelenem javnem naročanju (Uradni list RS, št. 51/17) tudi ustrezna dokazila
</t>
        </r>
      </text>
    </comment>
    <comment ref="D11" authorId="1" shapeId="0">
      <text>
        <r>
          <rPr>
            <sz val="9"/>
            <color rgb="FF000000"/>
            <rFont val="Segoe UI"/>
            <family val="2"/>
            <charset val="238"/>
          </rPr>
          <t xml:space="preserve">Artikel  mora izoplnjevati temeljne okoljske zahteve za higienske papirnate proizvode:
• higienski papirni proizvodi in dokazovanje morajo izpolnjevati temeljne okoljske zahteve, in to tako, da so izpolnjeni temeljni cilji iz 4.točke prvega odstavka 4.člena Uredbe o zelenem javnem naročanju t.j. https://ejn.gov.si/sistem/zeleno-jn.html t.j.
– delež primarne vlaknine, pridobljene iz trajnostno upravljanih gozdov, v higienskih papirnatih izdelkih, izdelanih iz primarne vlaknine, znaša najmanj 50 % in
– delež reciklirane vlaknine v higienskih papirnatih izdelkih, izdelanih iz predelane vlaknine, znaša najmanj 30 %.
Okoljske zahteve in merila za higienske papirne proizvode:
Higienski papirnati proizvodi morajo biti  iz primarne vlaknine, ki ni beljena z elementarnim klorom (ECF), pri čemer mora vsaj 50 % primarne vlaknine izvirati iz trajnostno upravljanih gozdov glejte točko 5.2.1.5 Primerov okoljskih zahtev in meril za pisarniški papir in higienske papirnate izdelke, Verzija 1.0, Februar 2020, izdanih na podlagi 8. člena Uredbe o zelenem javnem naročanju (Uradni list RS, št. 51/17 in 64/19, v nadaljevanju: Primeri okoljskih zahtev in meril-higienski papirnati izdelki), ter za papir iz predelane vlaknine, ki mora biti izdelan iz predelane vlaknine, ki ni beljena z elementarnim klorom (ECF), pri čemer mora delež reciklirane vlaknine v papirju izdelanem iz predelane vlaknine, znašati vsaj 30 % glejte točko 5.2.1.6 Primeri okoljskih zahtev in meril-higienski papirnati izdelki, 
V cenah artikla mora biti upoštevana dobava blaga fco skladišče na lokaciji naročnika t. Dunajska cesta 104 Ljubljana.
</t>
        </r>
      </text>
    </comment>
    <comment ref="D12" authorId="1" shapeId="0">
      <text>
        <r>
          <rPr>
            <sz val="9"/>
            <color rgb="FF000000"/>
            <rFont val="Segoe UI"/>
            <family val="2"/>
            <charset val="238"/>
          </rPr>
          <t xml:space="preserve">Artikel  mora izoplnjevati temeljne okoljske zahteve za higienske papirnate proizvode:
• higienski papirni proizvodi in dokazovanje morajo izpolnjevati temeljne okoljske zahteve, in to tako, da so izpolnjeni temeljni cilji iz 4.točke prvega odstavka 4.člena Uredbe o zelenem javnem naročanju t.j. https://ejn.gov.si/sistem/zeleno-jn.html t.j.
– delež primarne vlaknine, pridobljene iz trajnostno upravljanih gozdov, v higienskih papirnatih izdelkih, izdelanih iz primarne vlaknine, znaša najmanj 50 % in
– delež reciklirane vlaknine v higienskih papirnatih izdelkih, izdelanih iz predelane vlaknine, znaša najmanj 30 %.
Okoljske zahteve in merila za higienske papirne proizvode:
Higienski papirnati proizvodi morajo biti  iz primarne vlaknine, ki ni beljena z elementarnim klorom (ECF), pri čemer mora vsaj 50 % primarne vlaknine izvirati iz trajnostno upravljanih gozdov glejte točko 5.2.1.5 Primerov okoljskih zahtev in meril za pisarniški papir in higienske papirnate izdelke, Verzija 1.0, Februar 2020, izdanih na podlagi 8. člena Uredbe o zelenem javnem naročanju (Uradni list RS, št. 51/17 in 64/19, v nadaljevanju: Primeri okoljskih zahtev in meril-higienski papirnati izdelki), ter za papir iz predelane vlaknine, ki mora biti izdelan iz predelane vlaknine, ki ni beljena z elementarnim klorom (ECF), pri čemer mora delež reciklirane vlaknine v papirju izdelanem iz predelane vlaknine, znašati vsaj 30 % glejte točko 5.2.1.6 Primeri okoljskih zahtev in meril-higienski papirnati izdelki, 
V cenah artikla mora biti upoštevana dobava blaga fco skladišče na lokaciji naročnika t. Dunajska cesta 104 Ljubljana.
</t>
        </r>
      </text>
    </comment>
    <comment ref="D14" authorId="1" shapeId="0">
      <text>
        <r>
          <rPr>
            <sz val="9"/>
            <color rgb="FF000000"/>
            <rFont val="Segoe UI"/>
            <family val="2"/>
            <charset val="238"/>
          </rPr>
          <t xml:space="preserve">Artikel  mora izoplnjevati temeljne okoljske zahteve za higienske papirnate proizvode:
• higienski papirni proizvodi in dokazovanje morajo izpolnjevati temeljne okoljske zahteve, in to tako, da so izpolnjeni temeljni cilji iz 4.točke prvega odstavka 4.člena Uredbe o zelenem javnem naročanju t.j. https://ejn.gov.si/sistem/zeleno-jn.html t.j.
– delež primarne vlaknine, pridobljene iz trajnostno upravljanih gozdov, v higienskih papirnatih izdelkih, izdelanih iz primarne vlaknine, znaša najmanj 50 % in
– delež reciklirane vlaknine v higienskih papirnatih izdelkih, izdelanih iz predelane vlaknine, znaša najmanj 30 %.
Okoljske zahteve in merila za higienske papirne proizvode:
Higienski papirnati proizvodi morajo biti  iz primarne vlaknine, ki ni beljena z elementarnim klorom (ECF), pri čemer mora vsaj 50 % primarne vlaknine izvirati iz trajnostno upravljanih gozdov glejte točko 5.2.1.5 Primerov okoljskih zahtev in meril za pisarniški papir in higienske papirnate izdelke, Verzija 1.0, Februar 2020, izdanih na podlagi 8. člena Uredbe o zelenem javnem naročanju (Uradni list RS, št. 51/17 in 64/19, v nadaljevanju: Primeri okoljskih zahtev in meril-higienski papirnati izdelki), ter za papir iz predelane vlaknine, ki mora biti izdelan iz predelane vlaknine, ki ni beljena z elementarnim klorom (ECF), pri čemer mora delež reciklirane vlaknine v papirju izdelanem iz predelane vlaknine, znašati vsaj 30 % glejte točko 5.2.1.6 Primeri okoljskih zahtev in meril-higienski papirnati izdelki, 
V cenah artikla mora biti upoštevana dobava blaga fco skladišče na lokaciji naročnika t. Dunajska cesta 104 Ljubljana.
</t>
        </r>
      </text>
    </comment>
    <comment ref="D15" authorId="1" shapeId="0">
      <text>
        <r>
          <rPr>
            <b/>
            <sz val="9"/>
            <color rgb="FF000000"/>
            <rFont val="Segoe UI"/>
            <family val="2"/>
            <charset val="238"/>
          </rPr>
          <t xml:space="preserve">Artikel  mora izoplnjevati temeljne okoljske zahteve za higienske papirnate proizvode:
• higienski papirni proizvodi in dokazovanje morajo izpolnjevati temeljne okoljske zahteve, in to tako, da so izpolnjeni temeljni cilji iz 4.točke prvega odstavka 4.člena Uredbe o zelenem javnem naročanju t.j. https://ejn.gov.si/sistem/zeleno-jn.html t.j.
– delež primarne vlaknine, pridobljene iz trajnostno upravljanih gozdov, v higienskih papirnatih izdelkih, izdelanih iz primarne vlaknine, znaša najmanj 50 % in
– delež reciklirane vlaknine v higienskih papirnatih izdelkih, izdelanih iz predelane vlaknine, znaša najmanj 30 %.
Okoljske zahteve in merila za higienske papirne proizvode:
Higienski papirnati proizvodi morajo biti  iz primarne vlaknine, ki ni beljena z elementarnim klorom (ECF), pri čemer mora vsaj 50 % primarne vlaknine izvirati iz trajnostno upravljanih gozdov glejte točko 5.2.1.5 Primerov okoljskih zahtev in meril za pisarniški papir in higienske papirnate izdelke, Verzija 1.0, Februar 2020, izdanih na podlagi 8. člena Uredbe o zelenem javnem naročanju (Uradni list RS, št. 51/17 in 64/19, v nadaljevanju: Primeri okoljskih zahtev in meril-higienski papirnati izdelki), ter za papir iz predelane vlaknine, ki mora biti izdelan iz predelane vlaknine, ki ni beljena z elementarnim klorom (ECF), pri čemer mora delež reciklirane vlaknine v papirju izdelanem iz predelane vlaknine, znašati vsaj 30 % glejte točko 5.2.1.6 Primeri okoljskih zahtev in meril-higienski papirnati izdelki, 
V cenah artikla mora biti upoštevana dobava blaga fco skladišče na lokaciji naročnika t. Dunajska cesta 104 Ljubljana.
</t>
        </r>
      </text>
    </comment>
    <comment ref="D16" authorId="2" shapeId="0">
      <text>
        <r>
          <rPr>
            <sz val="9"/>
            <color indexed="81"/>
            <rFont val="Tahoma"/>
            <family val="2"/>
            <charset val="238"/>
          </rPr>
          <t xml:space="preserve">
Ponujena cena 1 litra tekočega mila (ki vključuje dobavo in montažo penilnikov ter dvoletno (oz 528 dnevno) dobavo mila ) je ____________ eur/liter.</t>
        </r>
      </text>
    </comment>
    <comment ref="D19" authorId="2" shapeId="0">
      <text>
        <r>
          <rPr>
            <b/>
            <sz val="9"/>
            <color indexed="81"/>
            <rFont val="Tahoma"/>
            <family val="2"/>
            <charset val="238"/>
          </rPr>
          <t xml:space="preserve">Struktura cene po enoti mora vsebovati najmanj:
-ceno izvajanja čiščenja s pogostostjo izvajanja po pecifikaciji razpisne dokumentacije
-ceno materiala (čistila,dišave, vreče za smeti skladno z veljavno prilogo Uredbe o zelenem javnem naročanju
-delovni pripomočki in stroji
-vodenje ekipe
-nadzor nad izvajanjem kvalitete storitev čiščenja
</t>
        </r>
        <r>
          <rPr>
            <sz val="9"/>
            <color indexed="81"/>
            <rFont val="Tahoma"/>
            <family val="2"/>
            <charset val="238"/>
          </rPr>
          <t xml:space="preserve">
• usposobljenost za opravljanje storitev čiščenja na okolju prijazen način (tč. 5.2.1.3) Primerov okoljskih zahtev in meril – čiščenje Uredbe o zelenem javnem naročanju. To mora zajemati dokazila o rednem usposabljanju osebja o zdravstvenih, varnostnih in okoljskih vidikih čiščenja. Kot dokazilo o skladnosti se prizna samo že vzpostavljen sistem ravnanja z okoljem (kot sta npr. EMAS ali ISO 14001)
- Za čistila v skladu s pod točkami 1., 2., 3., 4. in 5. Tehničnih specifikacij 5.1.1,  P19 čistila, storitve čiščenja in storitve pranja perila: Primeri okoljskih zahtev in meril, verzija 1, Januar 2018, Uredbe o zelenem javnem naročanju (Uradni list RS, št. 51/17) tudi ustrezna dokazila</t>
        </r>
      </text>
    </comment>
    <comment ref="D20" authorId="2" shapeId="0">
      <text>
        <r>
          <rPr>
            <b/>
            <sz val="9"/>
            <color indexed="81"/>
            <rFont val="Tahoma"/>
            <family val="2"/>
            <charset val="238"/>
          </rPr>
          <t xml:space="preserve">Struktura cene po enoti mora vsebovati najmanj:
-ceno izvajanja čiščenja s pogostostjo izvajanja po pecifikaciji razpisne dokumentacije
-ceno materiala (čistila,dišave, vreče za smeti skladno z veljavno prilogo Uredbe o zelenem javnem naročanju
-delovni pripomočki in stroji
-vodenje ekipe
-nadzor nad izvajanjem kvalitete storitev čiščenja
</t>
        </r>
        <r>
          <rPr>
            <sz val="9"/>
            <color indexed="81"/>
            <rFont val="Tahoma"/>
            <family val="2"/>
            <charset val="238"/>
          </rPr>
          <t xml:space="preserve">
• usposobljenost za opravljanje storitev čiščenja na okolju prijazen način (tč. 5.2.1.3) Primerov okoljskih zahtev in meril – čiščenje Uredbe o zelenem javnem naročanju. To mora zajemati dokazila o rednem usposabljanju osebja o zdravstvenih, varnostnih in okoljskih vidikih čiščenja. Kot dokazilo o skladnosti se prizna samo že vzpostavljen sistem ravnanja z okoljem (kot sta npr. EMAS ali ISO 14001)
- Za čistila v skladu s pod točkami 1., 2., 3., 4. in 5. Tehničnih specifikacij 5.1.1,  P19 čistila, storitve čiščenja in storitve pranja perila: Primeri okoljskih zahtev in meril, verzija 1, Januar 2018, Uredbe o zelenem javnem naročanju (Uradni list RS, št. 51/17) tudi ustrezna dokazila</t>
        </r>
      </text>
    </comment>
    <comment ref="D23" authorId="2" shapeId="0">
      <text>
        <r>
          <rPr>
            <b/>
            <sz val="9"/>
            <color indexed="81"/>
            <rFont val="Tahoma"/>
            <family val="2"/>
            <charset val="238"/>
          </rPr>
          <t xml:space="preserve">Artikel  mora izoplnjevati temeljne okoljske zahteve za higienske papirnate proizvode:
• higienski papirni proizvodi in dokazovanje morajo izpolnjevati temeljne okoljske zahteve, in to tako, da so izpolnjeni temeljni cilji iz 4.točke prvega odstavka 4.člena Uredbe o zelenem javnem naročanju t.j. https://ejn.gov.si/sistem/zeleno-jn.html t.j.
– delež primarne vlaknine, pridobljene iz trajnostno upravljanih gozdov, v higienskih papirnatih izdelkih, izdelanih iz primarne vlaknine, znaša najmanj 50 % in
– delež reciklirane vlaknine v higienskih papirnatih izdelkih, izdelanih iz predelane vlaknine, znaša najmanj 30 %.
Okoljske zahteve in merila za higienske papirne proizvode:
Higienski papirnati proizvodi morajo biti  iz primarne vlaknine, ki ni beljena z elementarnim klorom (ECF), pri čemer mora vsaj 50 % primarne vlaknine izvirati iz trajnostno upravljanih gozdov glejte točko 5.2.1.5 Primerov okoljskih zahtev in meril za pisarniški papir in higienske papirnate izdelke, Verzija 1.0, Februar 2020, izdanih na podlagi 8. člena Uredbe o zelenem javnem naročanju (Uradni list RS, št. 51/17 in 64/19, v nadaljevanju: Primeri okoljskih zahtev in meril-higienski papirnati izdelki), ter za papir iz predelane vlaknine, ki mora biti izdelan iz predelane vlaknine, ki ni beljena z elementarnim klorom (ECF), pri čemer mora delež reciklirane vlaknine v papirju izdelanem iz predelane vlaknine, znašati vsaj 30 % glejte točko 5.2.1.6 Primeri okoljskih zahtev in meril-higienski papirnati izdelki, 
V cenah artikla mora biti upoštevana dobava blaga fco skladišče na lokaciji naročnika t. Dunajska cesta 104 Ljubljana.
</t>
        </r>
        <r>
          <rPr>
            <sz val="9"/>
            <color indexed="81"/>
            <rFont val="Tahoma"/>
            <family val="2"/>
            <charset val="238"/>
          </rPr>
          <t xml:space="preserve">
</t>
        </r>
      </text>
    </comment>
    <comment ref="D24" authorId="2" shapeId="0">
      <text>
        <r>
          <rPr>
            <b/>
            <sz val="9"/>
            <color indexed="81"/>
            <rFont val="Tahoma"/>
            <family val="2"/>
            <charset val="238"/>
          </rPr>
          <t xml:space="preserve">Artikel  mora izoplnjevati temeljne okoljske zahteve za higienske papirnate proizvode:
• higienski papirni proizvodi in dokazovanje morajo izpolnjevati temeljne okoljske zahteve, in to tako, da so izpolnjeni temeljni cilji iz 4.točke prvega odstavka 4.člena Uredbe o zelenem javnem naročanju t.j. https://ejn.gov.si/sistem/zeleno-jn.html t.j.
– delež primarne vlaknine, pridobljene iz trajnostno upravljanih gozdov, v higienskih papirnatih izdelkih, izdelanih iz primarne vlaknine, znaša najmanj 50 % in
– delež reciklirane vlaknine v higienskih papirnatih izdelkih, izdelanih iz predelane vlaknine, znaša najmanj 30 %.
Okoljske zahteve in merila za higienske papirne proizvode:
Higienski papirnati proizvodi morajo biti  iz primarne vlaknine, ki ni beljena z elementarnim klorom (ECF), pri čemer mora vsaj 50 % primarne vlaknine izvirati iz trajnostno upravljanih gozdov glejte točko 5.2.1.5 Primerov okoljskih zahtev in meril za pisarniški papir in higienske papirnate izdelke, Verzija 1.0, Februar 2020, izdanih na podlagi 8. člena Uredbe o zelenem javnem naročanju (Uradni list RS, št. 51/17 in 64/19, v nadaljevanju: Primeri okoljskih zahtev in meril-higienski papirnati izdelki), ter za papir iz predelane vlaknine, ki mora biti izdelan iz predelane vlaknine, ki ni beljena z elementarnim klorom (ECF), pri čemer mora delež reciklirane vlaknine v papirju izdelanem iz predelane vlaknine, znašati vsaj 30 % glejte točko 5.2.1.6 Primeri okoljskih zahtev in meril-higienski papirnati izdelki, 
V cenah artikla mora biti upoštevana dobava blaga fco skladišče na lokaciji naročnika t. Dunajska cesta 104 Ljubljana.
</t>
        </r>
        <r>
          <rPr>
            <sz val="9"/>
            <color indexed="81"/>
            <rFont val="Tahoma"/>
            <family val="2"/>
            <charset val="238"/>
          </rPr>
          <t xml:space="preserve">
</t>
        </r>
      </text>
    </comment>
    <comment ref="D26" authorId="2" shapeId="0">
      <text>
        <r>
          <rPr>
            <b/>
            <sz val="9"/>
            <color indexed="81"/>
            <rFont val="Tahoma"/>
            <family val="2"/>
            <charset val="238"/>
          </rPr>
          <t xml:space="preserve">Artikel  mora izoplnjevati temeljne okoljske zahteve za higienske papirnate proizvode:
• higienski papirni proizvodi in dokazovanje morajo izpolnjevati temeljne okoljske zahteve, in to tako, da so izpolnjeni temeljni cilji iz 4.točke prvega odstavka 4.člena Uredbe o zelenem javnem naročanju t.j. https://ejn.gov.si/sistem/zeleno-jn.html t.j.
– delež primarne vlaknine, pridobljene iz trajnostno upravljanih gozdov, v higienskih papirnatih izdelkih, izdelanih iz primarne vlaknine, znaša najmanj 50 % in
– delež reciklirane vlaknine v higienskih papirnatih izdelkih, izdelanih iz predelane vlaknine, znaša najmanj 30 %.
Okoljske zahteve in merila za higienske papirne proizvode:
Higienski papirnati proizvodi morajo biti  iz primarne vlaknine, ki ni beljena z elementarnim klorom (ECF), pri čemer mora vsaj 50 % primarne vlaknine izvirati iz trajnostno upravljanih gozdov glejte točko 5.2.1.5 Primerov okoljskih zahtev in meril za pisarniški papir in higienske papirnate izdelke, Verzija 1.0, Februar 2020, izdanih na podlagi 8. člena Uredbe o zelenem javnem naročanju (Uradni list RS, št. 51/17 in 64/19, v nadaljevanju: Primeri okoljskih zahtev in meril-higienski papirnati izdelki), ter za papir iz predelane vlaknine, ki mora biti izdelan iz predelane vlaknine, ki ni beljena z elementarnim klorom (ECF), pri čemer mora delež reciklirane vlaknine v papirju izdelanem iz predelane vlaknine, znašati vsaj 30 % glejte točko 5.2.1.6 Primeri okoljskih zahtev in meril-higienski papirnati izdelki, 
V cenah artikla mora biti upoštevana dobava blaga fco skladišče na lokaciji naročnika t. Dunajska cesta 104 Ljubljana.
</t>
        </r>
        <r>
          <rPr>
            <sz val="9"/>
            <color indexed="81"/>
            <rFont val="Tahoma"/>
            <family val="2"/>
            <charset val="238"/>
          </rPr>
          <t xml:space="preserve">
</t>
        </r>
      </text>
    </comment>
    <comment ref="D27" authorId="2" shapeId="0">
      <text>
        <r>
          <rPr>
            <b/>
            <sz val="9"/>
            <color indexed="81"/>
            <rFont val="Tahoma"/>
            <family val="2"/>
            <charset val="238"/>
          </rPr>
          <t xml:space="preserve">Artikel  mora izoplnjevati temeljne okoljske zahteve za higienske papirnate proizvode:
• higienski papirni proizvodi in dokazovanje morajo izpolnjevati temeljne okoljske zahteve, in to tako, da so izpolnjeni temeljni cilji iz 4.točke prvega odstavka 4.člena Uredbe o zelenem javnem naročanju t.j. https://ejn.gov.si/sistem/zeleno-jn.html t.j.
– delež primarne vlaknine, pridobljene iz trajnostno upravljanih gozdov, v higienskih papirnatih izdelkih, izdelanih iz primarne vlaknine, znaša najmanj 50 % in
– delež reciklirane vlaknine v higienskih papirnatih izdelkih, izdelanih iz predelane vlaknine, znaša najmanj 30 %.
Okoljske zahteve in merila za higienske papirne proizvode:
Higienski papirnati proizvodi morajo biti  iz primarne vlaknine, ki ni beljena z elementarnim klorom (ECF), pri čemer mora vsaj 50 % primarne vlaknine izvirati iz trajnostno upravljanih gozdov glejte točko 5.2.1.5 Primerov okoljskih zahtev in meril za pisarniški papir in higienske papirnate izdelke, Verzija 1.0, Februar 2020, izdanih na podlagi 8. člena Uredbe o zelenem javnem naročanju (Uradni list RS, št. 51/17 in 64/19, v nadaljevanju: Primeri okoljskih zahtev in meril-higienski papirnati izdelki), ter za papir iz predelane vlaknine, ki mora biti izdelan iz predelane vlaknine, ki ni beljena z elementarnim klorom (ECF), pri čemer mora delež reciklirane vlaknine v papirju izdelanem iz predelane vlaknine, znašati vsaj 30 % glejte točko 5.2.1.6 Primeri okoljskih zahtev in meril-higienski papirnati izdelki, 
V cenah artikla mora biti upoštevana dobava blaga fco skladišče na lokaciji naročnika t. Dunajska cesta 104 Ljubljana.
</t>
        </r>
        <r>
          <rPr>
            <sz val="9"/>
            <color indexed="81"/>
            <rFont val="Tahoma"/>
            <family val="2"/>
            <charset val="238"/>
          </rPr>
          <t xml:space="preserve">
</t>
        </r>
      </text>
    </comment>
    <comment ref="D28" authorId="2" shapeId="0">
      <text>
        <r>
          <rPr>
            <sz val="9"/>
            <color indexed="81"/>
            <rFont val="Tahoma"/>
            <family val="2"/>
            <charset val="238"/>
          </rPr>
          <t xml:space="preserve">
Ponujena cena 1 litra tekočega mila (ki vključuje dobavo in montažo penilnikov ter dvoletno (oz 528 dnevno) dobavo mila ) je ____________ eur/liter.</t>
        </r>
      </text>
    </comment>
  </commentList>
</comments>
</file>

<file path=xl/sharedStrings.xml><?xml version="1.0" encoding="utf-8"?>
<sst xmlns="http://schemas.openxmlformats.org/spreadsheetml/2006/main" count="250" uniqueCount="149">
  <si>
    <t>SKLOP 1</t>
  </si>
  <si>
    <t>UPRAVLJANJE in VZDRŽEVANJE</t>
  </si>
  <si>
    <t>POSTAVKA</t>
  </si>
  <si>
    <t>mera</t>
  </si>
  <si>
    <t>količina</t>
  </si>
  <si>
    <t>cena/enoto mere/mesec</t>
  </si>
  <si>
    <t xml:space="preserve">cena brez DDV/mesec </t>
  </si>
  <si>
    <t>cena z DDV/ mesec</t>
  </si>
  <si>
    <t>TABELA 1</t>
  </si>
  <si>
    <t>m2</t>
  </si>
  <si>
    <t>Upravljanje se izvaja skladno z določili točk specifikacije 4.1, 4.1.1., 4.1.2, 4.1.3 in 4.1.4 razpisne dokumentacije</t>
  </si>
  <si>
    <t>SEVERNI STOLPIČ (Dunajska cesta 104)</t>
  </si>
  <si>
    <t>JUŽNI STOLPIČ (Kardeljeva ploščad 1)</t>
  </si>
  <si>
    <t>FUNKCIONALNO ZEMLJIŠČE parcel. št. 386/22 in del parc. 386/2 vse k.o. 1736 BRINJE I (glej  GRAFIČNI PRIKAZ v prilogi)</t>
  </si>
  <si>
    <t xml:space="preserve">Upravljanje utrjenih  pohodnih površin - dostopnih poti ob Dunajski cesti in ob ulici Kardeljeva ploščad </t>
  </si>
  <si>
    <t>Upravljanje parkirišča - ob Dunajski cesti in Kardeljevi ploščadi ter garaže v kleti KI</t>
  </si>
  <si>
    <t>Upravljanje zelenice</t>
  </si>
  <si>
    <t>Upravljanje dovozne rampe v garažo v I.kleti</t>
  </si>
  <si>
    <t>Ponudnike vljudno naprošamo, da upoštevajo razdelitev cene upravljanja po zgoraj navedeni tabeli zaradi kasnejše lažje izdelave natančnih delilnikov za delitev obračunanih tekočih  mesečnih stroškov uporabe med uporabnike in najemnike objekta.</t>
  </si>
  <si>
    <t>PONUDNIK IZPOLNI LE RUMENO OBARVANE CELICE</t>
  </si>
  <si>
    <t>TABELA 2</t>
  </si>
  <si>
    <t>ur/mesec</t>
  </si>
  <si>
    <t>TABELA 3</t>
  </si>
  <si>
    <t>€/mesec</t>
  </si>
  <si>
    <t>III/1</t>
  </si>
  <si>
    <t>DODATNA/INTERVENCIJSKA VZDRŽEVALNA DELA :</t>
  </si>
  <si>
    <t>III/2</t>
  </si>
  <si>
    <t>dodatna ali presežna  vzdrževalna dela v okviru delovnega časa</t>
  </si>
  <si>
    <t>III/3</t>
  </si>
  <si>
    <t>intervencijska vzdrževalna dela izven delovnega časa</t>
  </si>
  <si>
    <t>III/4</t>
  </si>
  <si>
    <t>intervencijski prihod na objekt zaradi vzdrževalnih del</t>
  </si>
  <si>
    <t>prihodov/mesec</t>
  </si>
  <si>
    <t>III/5</t>
  </si>
  <si>
    <t>Dodaten drobni potrošni material (opomba 2)</t>
  </si>
  <si>
    <r>
      <rPr>
        <b/>
        <sz val="9"/>
        <color rgb="FF000000"/>
        <rFont val="Calibri"/>
        <family val="2"/>
        <charset val="238"/>
      </rPr>
      <t xml:space="preserve">Po predhodni in izrecni pisni odobritvi naročnika </t>
    </r>
    <r>
      <rPr>
        <sz val="9"/>
        <color rgb="FF000000"/>
        <rFont val="Calibri"/>
        <family val="2"/>
        <charset val="238"/>
      </rPr>
      <t>lahko izvajalec hišniških del ter izvajalec čiščenja opravi dodatne delovne ali intervencijske ure ter po potrebi nabavlja drobni potrošni material za potrebe tekočega vzdrževanja objekta, vendar največ v obsegu in za potrebe nujnih intervencijskih del.</t>
    </r>
  </si>
  <si>
    <t>ČIŠČENJE in UREJANJE</t>
  </si>
  <si>
    <t>OPOMBA</t>
  </si>
  <si>
    <t>MOŠKI WC-ji -3 WC kabine + 2 umivalnika</t>
  </si>
  <si>
    <t xml:space="preserve">3 WC kabine (2x rolica WC papirja/dan/kabino) </t>
  </si>
  <si>
    <t>2 umivalnika (2x papirnate brisače v roli/dan)</t>
  </si>
  <si>
    <t>ŽENSKI WC-ji - 4 WC kabine + 2 umivalnika</t>
  </si>
  <si>
    <t xml:space="preserve">4 WC kabine (2x rolica WC papirja/dan/kabino) </t>
  </si>
  <si>
    <t>Obrezovanje grmovnic in manjših dreves  cca. 20 kosov (t.j. 2x letno) - 1x pomladanska rez v trajanju 1 meseca in 1x jesenska rez v trajanju 1 meseca</t>
  </si>
  <si>
    <t>kosov</t>
  </si>
  <si>
    <t xml:space="preserve">ČIŠČENJE SNEGA </t>
  </si>
  <si>
    <t xml:space="preserve">Ročno čiščenje snega in posipanje utrjenih pohodnih površin s soljo, takoj in vsakič, ko sneg zapade </t>
  </si>
  <si>
    <t>Ročno čiščenje snega ter odstranjevanje ledu in za pešce ter vozila nevarnih ledenih sveč ter posipanje površine s soljo parkirnih površin vsakič, ko debelina snega doseže 10 cm</t>
  </si>
  <si>
    <t xml:space="preserve">Ročno čiščenje snega in posipanje površine rampe za dostop v  garažo v I. kleti s soljo, takoj in vsakič, ko sneg zapade </t>
  </si>
  <si>
    <t>Čiščenje in izpiranje površine, na kateri stojijo kontejnerji za hrambo odpadkov ter priprava kontejnerjev in smetnjakov za odvoz (1x tedensko)</t>
  </si>
  <si>
    <t>DDV 22%</t>
  </si>
  <si>
    <t>varnostno receptorska služba - ure-delovniki + obhod med 23h in7h zjutraj</t>
  </si>
  <si>
    <t>ur</t>
  </si>
  <si>
    <t>Dodatna /intervencijska dela varnostne službe</t>
  </si>
  <si>
    <t>Sprejem signalov in intervencije: za požar in za vlom</t>
  </si>
  <si>
    <t>kosov/mesec</t>
  </si>
  <si>
    <t>sprejem signala iz osebnega dvigala za posmazeno klicno linijo</t>
  </si>
  <si>
    <t>intervencijsko reševanje iz dvigala (reševanje v trajanju do 60 minut)</t>
  </si>
  <si>
    <t xml:space="preserve"> Sprožitev alarma in prihod ekipe na lokacijo-intervencija </t>
  </si>
  <si>
    <t>POSEBNO OPOZORILO Polja označena z rumeno izpolni ponudnik</t>
  </si>
  <si>
    <t>REKAPITULACIJA</t>
  </si>
  <si>
    <t>SKLOP 3</t>
  </si>
  <si>
    <t>UPRAVLJANJE - SKUPAJ:</t>
  </si>
  <si>
    <t>DODATNA IN PRESEŽNA HIŠNIŠKO VZDRŽEVALNA DELA TER DODATEN DROBNI POTROŠNI MATERIAL - SKUPAJ:</t>
  </si>
  <si>
    <t>ČIŠČENJE IN UREJANJE - SKUPAJ:</t>
  </si>
  <si>
    <t>Tabela 1</t>
  </si>
  <si>
    <t>FIZIČNO VAROVANJE in RECEPTORSKA SLUŽBA</t>
  </si>
  <si>
    <t>FIZIČNO VAROVANJE in RECEPTORSKA SLUŽBA - SKUPAJ:</t>
  </si>
  <si>
    <t>varnostna služba ob sobotah + obhod + obhodi (nedelje in prazniki)</t>
  </si>
  <si>
    <t>FIZIČNO VAROVANJE in RECEPTORSKA SLUŽBA po specifikaciji točke 4.3 razpisne dokumentacije</t>
  </si>
  <si>
    <t>ČIŠČENJE IN UREJANJE SKUPNIH PROSTOROV, KOMUNIKACIJSKIH POVRŠIN IN FUNKCIONALNEGA ZEMLJIŠČA po specifikaciji točke 4.2 razpisne dokumentacije</t>
  </si>
  <si>
    <t>SKUPAJ ZA SKLOP 1:</t>
  </si>
  <si>
    <t>UPRAVLJANJE IN VZDRŽEVANJE (TABELA 1 + TABELA 2)</t>
  </si>
  <si>
    <t>UPRAVLJANJE IN VZDRŽEVANJE + DODATNA DELA IN  DODATEN DROBNI POTROŠNI MATERIAL (TABELA 1 + TABELA 2 +TABELA 3)</t>
  </si>
  <si>
    <t>SKUPAJ ZA SKLOP 1: UPRAVLJANJE IN VZDRŽEVANJE</t>
  </si>
  <si>
    <t xml:space="preserve">SKUPAJ ZA SKLOP 2: ČIŠČENJE in UREJANJE </t>
  </si>
  <si>
    <t>SKUPAJ ZA SKLOP 3: FIZIČNO VAROVANJE in RECEPTORSKA SLUŽBA</t>
  </si>
  <si>
    <t>CENA v EUR z DDV/ mesec</t>
  </si>
  <si>
    <t xml:space="preserve">CENA v EUR brez DDV/mesec </t>
  </si>
  <si>
    <t xml:space="preserve">CENA v EUR brez DDV/ 12 mesecev </t>
  </si>
  <si>
    <t>CENA v EUR z DDV/ 12 mesecev</t>
  </si>
  <si>
    <t>CENA v EUR brez DDV/24 mesecev</t>
  </si>
  <si>
    <t>CENA v EUR z DDV/ 24 mesecev</t>
  </si>
  <si>
    <t>Sklop 1</t>
  </si>
  <si>
    <t>UPRAVLJANJE (TABELA 1) in VZDRŽEVANJE (TABELA 2)</t>
  </si>
  <si>
    <t>Skupaj</t>
  </si>
  <si>
    <t>Sklop 2 (TABELA 1)</t>
  </si>
  <si>
    <r>
      <t>ČIŠČENJE</t>
    </r>
    <r>
      <rPr>
        <sz val="11"/>
        <color theme="1"/>
        <rFont val="Arial"/>
        <family val="2"/>
        <charset val="238"/>
      </rPr>
      <t xml:space="preserve"> </t>
    </r>
    <r>
      <rPr>
        <b/>
        <sz val="11"/>
        <color theme="1"/>
        <rFont val="Arial"/>
        <family val="2"/>
        <charset val="238"/>
      </rPr>
      <t>in</t>
    </r>
    <r>
      <rPr>
        <sz val="11"/>
        <color theme="1"/>
        <rFont val="Arial"/>
        <family val="2"/>
        <charset val="238"/>
      </rPr>
      <t xml:space="preserve"> </t>
    </r>
    <r>
      <rPr>
        <b/>
        <sz val="11"/>
        <color theme="1"/>
        <rFont val="Arial"/>
        <family val="2"/>
        <charset val="238"/>
      </rPr>
      <t>UREJANJE</t>
    </r>
  </si>
  <si>
    <t>Sklop 3</t>
  </si>
  <si>
    <t>FIZIČNO VAROVANJE in 
RECEPTORSKA SLUŽBA</t>
  </si>
  <si>
    <t>UPRAVLJANJE IN VZDRŽEVANJE + DODATNA DELA IN DODATEN DROBNI POTROŠNI MATERIAL 
(TABELA 1 + TABELA 2 + TABELA 3)</t>
  </si>
  <si>
    <t>PONUDBENA CENA</t>
  </si>
  <si>
    <t>Upravljanje  A.1 uporabniških prostorov stanovanjskega dela stavbe skupaj z A.2 pomožnimi prostori povezovalnim hodnikom pred apartmaji in skupna kuhinja v vsaki etaži) od vključno 5.- vključno 6. nadstropja (brez upravljanja A.3 skupnih prostorov in brez  C) funkcionalnega zemljišča)</t>
  </si>
  <si>
    <t>Upravljanje  A1 uporabniških prostorov skupaj z  A2 pomožnimi prostori  neogrevane Klet I (709,7m2) in v  Klet II (65,18m2) (brez upravljanja A.3 skupnih prostorov in brez upravljanja C) funkcionalnega zemljišča)</t>
  </si>
  <si>
    <t>JUŽNI STOLPIČ (B.2:266,25m2  in  B.3: 351,81m2 in C  funkcionalno zemljišče:KP1: 1222,95m2</t>
  </si>
  <si>
    <t>Opomba 2: ponudba lahko zajema stroške drobnega potrošnega materiala do največ  1600 EUR brez DDV/mesec</t>
  </si>
  <si>
    <t>A.3 SEVERNI STOLPIČ</t>
  </si>
  <si>
    <t>B.3 JUŽNI STOLPIČ</t>
  </si>
  <si>
    <t>zloženk/mesec</t>
  </si>
  <si>
    <t>Upravljanje  B.1 uporabniških prostorov  skupaj z B.2 pomožnimi prostori v neogrevani Kleti I (302,28m2) (brez upravljanja  B.3 skupnih prostorov in brez C  funkcionalnega zemljišča)</t>
  </si>
  <si>
    <t>POMOŽNI PROSTORI:</t>
  </si>
  <si>
    <t>Dnevna menjava papirne konfekcije v A.2 pomožnih WC in sanitarijah SEVERNI STOLPIČ</t>
  </si>
  <si>
    <t>SKUPNI PROSTORI:</t>
  </si>
  <si>
    <t xml:space="preserve">16 umivalnikov (1x papirnate brisače v zloženki/dan) </t>
  </si>
  <si>
    <t>12  umivalnikov (1x papirnate brisače v zloženki/dan) brez 3. in 4. nadstropja</t>
  </si>
  <si>
    <t>Upravljanje  B.1 Uporabniških prostorov poslovnega dela stavbe PT + 1. - vključno 6. nadstropje skupaj s B.2 pomožnimi prostori (od tega CMSR samo v 3.in 4. nadstropju zaseda 298,74m2+ 57,8 m2 in ostali uporabniki v ostalih nadstropjih zasedajo  870,73m2  (brez upravljanja  B.3skupnih prostorov in brez upravljanja  C) funkcionalnega zemljišča)</t>
  </si>
  <si>
    <t xml:space="preserve">Upravljanje skupnih prostrov (mala vhodna avla, komunikacijske površine (osebno dvigalo in stopnišče) vključno z tehničnimi prostori v neogrevanih kleti I (telefonska centrala,toplotna podpostaja, ) brez upravljanja C) funkcionalnega zemljišča </t>
  </si>
  <si>
    <t>Urejanje zelenice okoli objekta ter košnja trave ko ta doseže višino 10cm</t>
  </si>
  <si>
    <t>Dnevno čiščenje  smeti in listja na zelenih površinah okoli objekta</t>
  </si>
  <si>
    <t>Jesensko in pomladansko generalno čiščenje utrjenih površin (t.j. 2x letno) oz. 1x za pomladansko čiščenje v trajanju 1 meseca in  1x za jesensko čiščenje v trajanju 1 meseca</t>
  </si>
  <si>
    <t>Dnevno ročno pometanje in čiščenje listja ter smeti na  utrjenih pohodnih površinah  in površinah parkirišč</t>
  </si>
  <si>
    <t>Upravljanje A1 uporabniških in A.2 pomožnih prostorov  poslovnega dela stavbe PT + 1. do vključno 4. nadstropje (brez upravljanja  A.3 skupnih prostorov in  brez upravljanja C) funkcionalnega zemljišča)</t>
  </si>
  <si>
    <t>HIŠNIŠKO TEHNIČNO VZDRŽEVANJE  A.2 in B.2 POMOŽNIH PROSTOROV in  A.3 ter B.3 SKUPNIH PROSTOROV TER  C FUNKCIONALNEGA ZEMLJIŠČA - SKUPAJ:</t>
  </si>
  <si>
    <t>Opomba 1: ponudba za vzdrževanje in dodatna dela  mora biti preračunana na št. ur kot je navedeno v tabeli</t>
  </si>
  <si>
    <t xml:space="preserve">Čiščenje in urejanje A2  Pomožnih prostorov SEVERNI STOLPIČ od tega samo (WC+sanitarije) po vseh etažah  v  skupni izmeri 107,73  m2 ter kuhinja v 5. in v 6. nadstropju v skupni izmeri 35,62m2 </t>
  </si>
  <si>
    <t>Dnevna menjava papirne konfekcije v B.2 pomožnih  WC in sanitarijah JUŽNI STOLPIČ (brez 3. in 4. nadstropja)</t>
  </si>
  <si>
    <t>HIŠNIŠKO TEHNIČNA VZDRŽEVALNA DELA se po specifikaciji točke 4.1.5 izvajajo samo  v A.2 in B.2 Pomožnih prostorih ter A.3 in B.3  skupnih prostorih ter na skupnih komunikacijskih površinah in napravah oz. na površinah in napravah, ki so po svoji funkcionalnosti namenjen skupni rabi.</t>
  </si>
  <si>
    <t>Upravljanje A.1 uporabniških prostorov novega poslovnega dela stavbe sedaj PISARNE (prej bivalni del-hostel) od vključno 7. do vključno 8. nadstropja (brez upravljanja A.3 skupnih prostrov in brez upravljanja C)funkcionalnega zemljišča)</t>
  </si>
  <si>
    <t>Čiščenje in urejanje B2. Pomožnih prostorov JUŽNI STOLPIČ (brez 3. in 4. nadstropja)  od tega  samo (WC in sanitarije) v skupni izmeri 80,81 m2</t>
  </si>
  <si>
    <t>SKUPAJ ČIŠČENJE in urejanje A.3 in B.3 skupnih prostorov in komunikacijskih površin brez urejanja in čiščenja funkcionalnega zemljišča (skladno z določili specifikacije točke 4.3.1)</t>
  </si>
  <si>
    <t>Obvezna je stalna povprečna 8 urna dnevna prisotnost izvajalca hišniških opravil in nalog po specifikacijah točke 4.1.5 na objektu v delovnih dnevih naročnika. V primeru potrebe je lahko maksimalna povprečna dneva prisotnost 16 ur. Na mesečni ravni lahko po tem naročilu izvajalec brez posebnega soglasja naročnika opravi do 352 delovnih ur. V okviru teh ur so vključena vsa dela navedena v točki 4.2 specifikacije. Na mesečni ravni se obračunajo samo dejansko opravljene ure, ki jih izvajalec obrazloži pisno pri vsakokratnem mesečnem obračunu, ki ga obvezno  priloži k izstavljenemu mesečnemu računu.</t>
  </si>
  <si>
    <t>SKUPAJ</t>
  </si>
  <si>
    <t>komadov</t>
  </si>
  <si>
    <t>SKUPAJ DNEVNA MENJAVA PAPIRNE KONFEKCIJE V  A.3 SKUPNIH PROSTORIH-SANITARIJAH  v PRITLIČJU SEVERNEGA STOLPIČA (dostop iz VHODNE AVLE): kvadratura 39,05m2</t>
  </si>
  <si>
    <t>SKUPAJ ČIŠČENJE IN UREJANJE  A.2 in B.2 POMOŽNIH PROSTOROV (skupna kvadratura brez 3.in 4. nadstropja v južnem stolpiču): od tega sano (WC  in sanitarij) skupaj 188,54m2  in 35,62m2 kuhinje.</t>
  </si>
  <si>
    <t>SKUPAJ DNEVNA MENJAVA PAPIRNE KONFEKCIJE V POMOŽNIH PROSTORIH (skupaj 31 WC kabin in 28 umivalnikov v sanitarijah)</t>
  </si>
  <si>
    <t>SKUPAJ POMETANJE IN ČIŠČENJE UTRJENIH  POVRŠIN</t>
  </si>
  <si>
    <t>SKUPAJ UREJANJE IN ČIŠČENJE FUNKCIONALNEGA ZEMLJIŠČA OBEH STOLPIČEV  (skladno z določili specifikacije točke 4.2.2.2)</t>
  </si>
  <si>
    <t>košnja trave in odstranitev zarasti grmovja po robovih parcele št. 386/23 k.o. 1736 Brinje I z njenim odvozom na legalno komunalno deponijo vsakič, ko višina trave oz. grmovja doseže 30 cm – vsaj trikrat (3x) letno.</t>
  </si>
  <si>
    <t xml:space="preserve">Skupna kvadratura funkcionalnega zemljišča znaša 4.601 m² (2301m2 utrjenih tlakovanih površin + 2300m2 travnatih površin) se med oba objekta razdeli v razmerju 73,42% : 26,58% t.j neto kvadratur prostorov vsakega objekta posebej, brez skupne garaže v I. kleti in pohodnih strehe objektov. </t>
  </si>
  <si>
    <t>litrov/mesec</t>
  </si>
  <si>
    <t>28 x ročni dozatorji (penilniki za vsak umivalnik po en komad) tekočega mila velikosti ročnega dozatorja vsaj 800ml za varčno doziranje tekočega mila( kot npr) Tork WAVE FoamSoap 800 ml, bel - SF)</t>
  </si>
  <si>
    <t>4 x senzorski dozatorji (penilniki za vsak umivalnik po en komad) tekočega mila velikosti senzorskega dozatorja vsaj 950ml  za varčno doziranje tekočega mila( kot npr)Germstar G1 senzorski dozator Soaptronic</t>
  </si>
  <si>
    <t xml:space="preserve">16 WC kabin (1x rolica wc papirja/dan/kabino </t>
  </si>
  <si>
    <t>rolic/mesec</t>
  </si>
  <si>
    <t>zamenjava nadometnih splakovalnih kotličkov na WC jih in menjava tesnil samo v A.2 in B.2 pomožnih prostorih (razen 3. in 4. nadstropja v južnem stolpiču: Ponudnik mora ponuditi kompletno storitev za postopno demontažo skupno 31 obstoječih WC splakovalnikov, njihovo razgradnjo na uradni komunalni deponiji (izvajalec obvezno predloži evidenčni in tehtalni list uradne deponije kjer jih je oddal) ter dobavo in montažo novih (v WC-jih, ki so v sklopu A.2 in B.2 pomožnih prostorov razen 3. in 4. nadstropja južnega stolpiča) po volumnu vsaj 9 litrskih nadometnih splakovalnikov za nizko montažo z izolirano posodo iz kvalitetne plastike bele barve, z obveznim dvokoličinskim splakovanjem (upoštevaje tehnično specifikacijo za WC kotličke na podlagi določil Uredbe o zelenem javnem naročanju 2018 v nadaljevanju) , s priključkom vode z obeh strani in zadaj, gibljivo armirano cevjo 3/8«, splakovalnim kolenom iz ABS plastike, manšeto iz EPDM ter pritrdilnim materialom, enakega kakovostnega razreda kot npr. Geberit AP117 (št. artikla 136.530.11.1). V ceni za komad menjave WC splakovalnika se upošteva tudi zamenjavo obstoječega stenskega kotnega ventila (1/2 cole) z novim.</t>
  </si>
  <si>
    <t>GLEJ OPOMBE V STOLPCU E</t>
  </si>
  <si>
    <t>GLEJ OPOMBO V STOLPCU D</t>
  </si>
  <si>
    <t>15 WC kabin(1x rolica wc papirja/dan/kabino ) brez 3. in 4. nadstropja</t>
  </si>
  <si>
    <t>Tehnično strokovna opravila Energetskega managerja v severnem stolpiču v obdobju dveh let</t>
  </si>
  <si>
    <t>Tehnično strokovna opravila Energetskega managerja v južnem stolpiču v obdobju dveh let</t>
  </si>
  <si>
    <t>UPRAVLJANJE IN VZDRŽEVANJE (TABELA 1 + TABELA 2(prve tri postavke))</t>
  </si>
  <si>
    <t>Opomba 1: ponudba za hišniško vzdrževalna dela mora biti glede na vrsto in obseg del  navedenih pod točko 4.1.5 (glej Priloga 1 - TEHNIČNE SPECIFIKACIJE IN SPLOŠNI POGOJI NAROČNIKA ZA IZVAJANJE STORITEV UPRAVLJANJA, ČIŠČENJA IN VAROVANJA POVRŠIN STAVBE TER PRIPADAJOČEGA FUNKCIONALNEGA ZEMLJIŠČA OBJEKTA in PARCELE 386/23, k.o. 1736 Brinje I«    na mesečni ravni preračunana na št. ur, kot je navedeno v tabeli. V sklopu  nalog specifikacije pod točko 4.1.5 je tudi zamenjava vseh 11 dotrajanih WC kotličkov v A.2 in B.2 pomožnih prostorih z novimi istega tipa čimbolj podobnih dimenzij kot so obstoječi WC kotlički ter enake oz boljše  kakovosti od obstoječih.</t>
  </si>
  <si>
    <t>ZAMENJAVA  WC KOTLIČKOV v obdobju 2 let ) TABELA 2 (zadnja postavka)</t>
  </si>
  <si>
    <t xml:space="preserve"> Upravljanje 2. dela  A.3 skupnih prostrov  brez 1. dela  A.3 KONGRESNEGA CENTRA (skupne sanitarije v pritličju (39,05m2), ravna streha nad vhodno avlo), komunikacijske površine (osebna dvigala, stopnišča) vključno s skupnimi prostori v neogrevanih kleti I (toplotna postaja, hodniki, prečrpališče, akumulatorska postaja), telefonske govorilnice, prostor aktivne požarne zaščite in v kleti II (zaklonišče) brez upravljanja  C) funkcionalnega zemljišča </t>
  </si>
  <si>
    <t>KONGRESNI CENTER (Prešeren hall s prevajalskimi kabinami, Trubar hall,  glavna vhodna avla, bivša ICPE-va knjižnica v pritličju, MBA učilnica   in spremni prostor ki sodi k MBA učilnici oboje v 1. nadstropju )</t>
  </si>
  <si>
    <t>SEVERNI STOLPIČ ( A.2: 706,29m2, A.3: 1.855,78m2 in C funkcionalno zemljišče: D104: 3378,05m2</t>
  </si>
  <si>
    <t>A.3 KONGRESNI CENTER (Prešeren hall (211,74m2) skupaj  s prevajalskimi kabinami dostopnimi v 1. nadstropju (48,01m2), Trubar hall (66,80m2), glavna vhodna avla (170,94m2) in skupni M/Ž WC-ji ter skupneM/Ž sanitarije v pritličju v skupni izmeri 39,05m2(vhod vanje je iz glavne vhodne avle v pritličju),  bivša ICPE-jeva knjižnica v pritličju (135,59m2),  velika MBA učilnica (115,25m2) v 1. nadstropju in bivši ICPE-jev veliki večnamenski sprejemni prostor, ki sod k MBA učilnici (112,25m2) v 1. nadstropju.</t>
  </si>
  <si>
    <t>Upravljanje KONGRESNEGA CENTRA (1. del A.3 skupnih prostorov)- dvoran Prešeren hall skupaj s prevajalskimi kabinami (211,74 m2+ 48,01m2), Trubar hall (66,80 m2) in vhodna avla (170.94m2), bivša ICPE-jeva knjižnica v pritličju (135,59m2), velika MBA učilnica (115,25m2) v 1. nadstropju, bivši ICPE-jev veliki večnamenski sprejemni prostor, ki sod k MBA učilnici (112,25m2) v 1. nadstropju brez upravljanja  A 1 uporabniških prostorov in brez upravljanja A.2 pomožnih prostorov in brez upravljanja  C) funkcionalnega zemljišča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</si>
</sst>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quot; &quot;[$€-424]"/>
    <numFmt numFmtId="165" formatCode="d&quot;.&quot;m&quot;.&quot;yyyy"/>
    <numFmt numFmtId="166" formatCode="#,##0.00&quot; &quot;[$€-403]"/>
    <numFmt numFmtId="167" formatCode="#,##0.00\ [$€-424]"/>
    <numFmt numFmtId="168" formatCode="#,##0.00\ [$EUR]"/>
  </numFmts>
  <fonts count="16" x14ac:knownFonts="1">
    <font>
      <sz val="11"/>
      <color theme="1"/>
      <name val="Calibri"/>
      <family val="2"/>
      <charset val="238"/>
      <scheme val="minor"/>
    </font>
    <font>
      <sz val="9"/>
      <color rgb="FF000000"/>
      <name val="Calibri"/>
      <family val="2"/>
      <charset val="238"/>
    </font>
    <font>
      <b/>
      <sz val="9"/>
      <color rgb="FF000000"/>
      <name val="Calibri"/>
      <family val="2"/>
      <charset val="238"/>
    </font>
    <font>
      <b/>
      <sz val="11"/>
      <color rgb="FF000000"/>
      <name val="Calibri"/>
      <family val="2"/>
      <charset val="238"/>
    </font>
    <font>
      <sz val="9"/>
      <color rgb="FF000000"/>
      <name val="Segoe UI"/>
      <family val="2"/>
      <charset val="238"/>
    </font>
    <font>
      <b/>
      <sz val="9"/>
      <color rgb="FF000000"/>
      <name val="Segoe UI"/>
      <family val="2"/>
      <charset val="238"/>
    </font>
    <font>
      <sz val="9"/>
      <color theme="1"/>
      <name val="Calibri"/>
      <family val="2"/>
      <charset val="238"/>
    </font>
    <font>
      <b/>
      <u/>
      <sz val="11"/>
      <color theme="1"/>
      <name val="Arial"/>
      <family val="2"/>
      <charset val="238"/>
    </font>
    <font>
      <b/>
      <sz val="11"/>
      <color theme="1"/>
      <name val="Arial"/>
      <family val="2"/>
      <charset val="238"/>
    </font>
    <font>
      <sz val="11"/>
      <color theme="1"/>
      <name val="Arial"/>
      <family val="2"/>
      <charset val="238"/>
    </font>
    <font>
      <b/>
      <sz val="11"/>
      <color theme="1"/>
      <name val="Calibri"/>
      <family val="2"/>
      <charset val="238"/>
      <scheme val="minor"/>
    </font>
    <font>
      <sz val="9"/>
      <color indexed="81"/>
      <name val="Tahoma"/>
      <family val="2"/>
      <charset val="238"/>
    </font>
    <font>
      <b/>
      <sz val="9"/>
      <color indexed="81"/>
      <name val="Tahoma"/>
      <family val="2"/>
      <charset val="238"/>
    </font>
    <font>
      <sz val="9"/>
      <color indexed="81"/>
      <name val="Segoe UI"/>
      <family val="2"/>
      <charset val="238"/>
    </font>
    <font>
      <b/>
      <sz val="9"/>
      <color indexed="81"/>
      <name val="Segoe UI"/>
      <family val="2"/>
      <charset val="238"/>
    </font>
    <font>
      <sz val="8"/>
      <color rgb="FF000000"/>
      <name val="Calibri"/>
      <family val="2"/>
      <charset val="238"/>
    </font>
  </fonts>
  <fills count="13">
    <fill>
      <patternFill patternType="none"/>
    </fill>
    <fill>
      <patternFill patternType="gray125"/>
    </fill>
    <fill>
      <patternFill patternType="solid">
        <fgColor rgb="FFE7E6E6"/>
        <bgColor rgb="FFE7E6E6"/>
      </patternFill>
    </fill>
    <fill>
      <patternFill patternType="solid">
        <fgColor rgb="FFF2F2F2"/>
        <bgColor rgb="FFF2F2F2"/>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
      <patternFill patternType="solid">
        <fgColor rgb="FF00B0F0"/>
        <bgColor indexed="64"/>
      </patternFill>
    </fill>
    <fill>
      <patternFill patternType="solid">
        <fgColor rgb="FF92D050"/>
        <bgColor indexed="64"/>
      </patternFill>
    </fill>
    <fill>
      <patternFill patternType="solid">
        <fgColor rgb="FFFFC000"/>
        <bgColor indexed="64"/>
      </patternFill>
    </fill>
    <fill>
      <patternFill patternType="solid">
        <fgColor rgb="FFC00000"/>
        <bgColor indexed="64"/>
      </patternFill>
    </fill>
    <fill>
      <patternFill patternType="solid">
        <fgColor rgb="FFFFFF00"/>
        <bgColor indexed="64"/>
      </patternFill>
    </fill>
  </fills>
  <borders count="29">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right style="thin">
        <color rgb="FF000000"/>
      </right>
      <top/>
      <bottom/>
      <diagonal/>
    </border>
    <border>
      <left style="thin">
        <color rgb="FF000000"/>
      </left>
      <right/>
      <top style="medium">
        <color indexed="64"/>
      </top>
      <bottom style="medium">
        <color indexed="64"/>
      </bottom>
      <diagonal/>
    </border>
    <border>
      <left/>
      <right style="thin">
        <color rgb="FF000000"/>
      </right>
      <top style="medium">
        <color indexed="64"/>
      </top>
      <bottom style="medium">
        <color indexed="64"/>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right style="medium">
        <color rgb="FF000000"/>
      </right>
      <top style="medium">
        <color indexed="64"/>
      </top>
      <bottom/>
      <diagonal/>
    </border>
    <border>
      <left style="thin">
        <color rgb="FF000000"/>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1">
    <xf numFmtId="0" fontId="0" fillId="0" borderId="0" xfId="0"/>
    <xf numFmtId="0" fontId="1" fillId="2" borderId="0" xfId="0" applyFont="1" applyFill="1" applyAlignment="1">
      <alignment horizontal="center" vertical="center"/>
    </xf>
    <xf numFmtId="0" fontId="1" fillId="2" borderId="0" xfId="0" applyFont="1" applyFill="1"/>
    <xf numFmtId="0" fontId="1" fillId="2" borderId="0" xfId="0" applyFont="1" applyFill="1" applyAlignment="1">
      <alignment horizontal="center"/>
    </xf>
    <xf numFmtId="0" fontId="1" fillId="0" borderId="0" xfId="0" applyFont="1"/>
    <xf numFmtId="0" fontId="1" fillId="3" borderId="3" xfId="0" applyFont="1" applyFill="1" applyBorder="1" applyAlignment="1">
      <alignment horizontal="center" vertical="center"/>
    </xf>
    <xf numFmtId="0" fontId="1" fillId="3" borderId="3" xfId="0" applyFont="1" applyFill="1" applyBorder="1" applyAlignment="1">
      <alignment horizontal="center" vertical="center" wrapText="1"/>
    </xf>
    <xf numFmtId="164" fontId="1" fillId="6" borderId="1" xfId="0" applyNumberFormat="1" applyFont="1" applyFill="1" applyBorder="1" applyAlignment="1" applyProtection="1">
      <alignment horizontal="center" vertical="center"/>
      <protection locked="0"/>
    </xf>
    <xf numFmtId="0" fontId="1" fillId="0" borderId="0" xfId="0" applyFont="1" applyAlignment="1">
      <alignment horizontal="center" vertical="center"/>
    </xf>
    <xf numFmtId="0" fontId="1" fillId="0" borderId="0" xfId="0" applyFont="1" applyAlignment="1">
      <alignment horizontal="center"/>
    </xf>
    <xf numFmtId="164" fontId="1" fillId="6" borderId="1" xfId="0" applyNumberFormat="1" applyFont="1" applyFill="1" applyBorder="1" applyProtection="1">
      <protection locked="0"/>
    </xf>
    <xf numFmtId="0" fontId="1" fillId="0" borderId="1" xfId="0" applyFont="1" applyBorder="1" applyAlignment="1">
      <alignment horizontal="center"/>
    </xf>
    <xf numFmtId="0" fontId="1" fillId="7" borderId="3" xfId="0" applyFont="1" applyFill="1" applyBorder="1" applyAlignment="1">
      <alignment horizontal="center" vertical="center" wrapText="1"/>
    </xf>
    <xf numFmtId="0" fontId="1" fillId="3" borderId="0" xfId="0" applyFont="1" applyFill="1" applyAlignment="1">
      <alignment horizontal="center" vertical="center"/>
    </xf>
    <xf numFmtId="164" fontId="1" fillId="6" borderId="3" xfId="0" applyNumberFormat="1" applyFont="1" applyFill="1" applyBorder="1" applyAlignment="1" applyProtection="1">
      <alignment horizontal="center" vertical="center"/>
      <protection locked="0"/>
    </xf>
    <xf numFmtId="164" fontId="1" fillId="0" borderId="3" xfId="0" applyNumberFormat="1" applyFont="1" applyBorder="1" applyAlignment="1">
      <alignment horizontal="center" vertical="center"/>
    </xf>
    <xf numFmtId="164" fontId="1" fillId="6" borderId="6" xfId="0" applyNumberFormat="1" applyFont="1" applyFill="1" applyBorder="1" applyAlignment="1" applyProtection="1">
      <alignment horizontal="center" vertical="center"/>
      <protection locked="0"/>
    </xf>
    <xf numFmtId="0" fontId="0" fillId="6" borderId="0" xfId="0" applyFill="1"/>
    <xf numFmtId="0" fontId="0" fillId="0" borderId="0" xfId="0"/>
    <xf numFmtId="0" fontId="0" fillId="0" borderId="0" xfId="0"/>
    <xf numFmtId="164" fontId="2" fillId="0" borderId="8" xfId="0" applyNumberFormat="1" applyFont="1" applyBorder="1" applyAlignment="1">
      <alignment horizontal="center" vertical="center"/>
    </xf>
    <xf numFmtId="0" fontId="2" fillId="0" borderId="8" xfId="0" applyFont="1" applyBorder="1" applyAlignment="1">
      <alignment horizontal="right" vertical="center" wrapText="1"/>
    </xf>
    <xf numFmtId="0" fontId="1" fillId="8" borderId="7" xfId="0" applyFont="1" applyFill="1" applyBorder="1" applyAlignment="1">
      <alignment horizontal="center" vertical="center"/>
    </xf>
    <xf numFmtId="0" fontId="6" fillId="0" borderId="0" xfId="0" applyFont="1"/>
    <xf numFmtId="0" fontId="0" fillId="0" borderId="0" xfId="0"/>
    <xf numFmtId="168" fontId="9" fillId="0" borderId="0" xfId="0" applyNumberFormat="1" applyFont="1" applyAlignment="1">
      <alignment horizontal="justify" vertical="center" wrapText="1"/>
    </xf>
    <xf numFmtId="0" fontId="7" fillId="0" borderId="10" xfId="0" applyFont="1" applyBorder="1" applyAlignment="1">
      <alignment vertical="center" wrapText="1"/>
    </xf>
    <xf numFmtId="0" fontId="8" fillId="0" borderId="11" xfId="0" applyFont="1" applyBorder="1" applyAlignment="1">
      <alignment horizontal="justify" vertical="center" wrapText="1"/>
    </xf>
    <xf numFmtId="0" fontId="8" fillId="0" borderId="13" xfId="0" applyFont="1" applyBorder="1" applyAlignment="1">
      <alignment vertical="center" wrapText="1"/>
    </xf>
    <xf numFmtId="0" fontId="8" fillId="0" borderId="0" xfId="0" applyFont="1" applyBorder="1" applyAlignment="1">
      <alignment horizontal="justify" vertical="center" wrapText="1"/>
    </xf>
    <xf numFmtId="0" fontId="0" fillId="0" borderId="15" xfId="0" applyBorder="1" applyAlignment="1">
      <alignment vertical="top" wrapText="1"/>
    </xf>
    <xf numFmtId="0" fontId="8" fillId="0" borderId="16" xfId="0" applyFont="1" applyBorder="1" applyAlignment="1">
      <alignment horizontal="justify" vertical="center" wrapText="1"/>
    </xf>
    <xf numFmtId="0" fontId="7" fillId="0" borderId="10" xfId="0" applyFont="1" applyBorder="1" applyAlignment="1">
      <alignment horizontal="justify" vertical="center" wrapText="1"/>
    </xf>
    <xf numFmtId="0" fontId="8" fillId="0" borderId="13" xfId="0" applyFont="1" applyBorder="1" applyAlignment="1">
      <alignment horizontal="justify" vertical="center" wrapText="1"/>
    </xf>
    <xf numFmtId="0" fontId="8" fillId="0" borderId="15" xfId="0" applyFont="1" applyBorder="1" applyAlignment="1">
      <alignment horizontal="justify" vertical="center" wrapText="1"/>
    </xf>
    <xf numFmtId="168" fontId="9" fillId="0" borderId="0" xfId="0" applyNumberFormat="1" applyFont="1"/>
    <xf numFmtId="168" fontId="8" fillId="0" borderId="12" xfId="0" applyNumberFormat="1" applyFont="1" applyBorder="1"/>
    <xf numFmtId="168" fontId="8" fillId="0" borderId="17" xfId="0" applyNumberFormat="1" applyFont="1" applyBorder="1"/>
    <xf numFmtId="168" fontId="8" fillId="0" borderId="14" xfId="0" applyNumberFormat="1" applyFont="1" applyBorder="1" applyAlignment="1">
      <alignment horizontal="right" vertical="center" wrapText="1"/>
    </xf>
    <xf numFmtId="0" fontId="10" fillId="0" borderId="0" xfId="0" applyFont="1" applyAlignment="1">
      <alignment horizontal="center"/>
    </xf>
    <xf numFmtId="0" fontId="1" fillId="0" borderId="7" xfId="0" applyFont="1" applyBorder="1" applyAlignment="1">
      <alignment horizontal="right" vertical="center" wrapText="1"/>
    </xf>
    <xf numFmtId="164" fontId="1" fillId="0" borderId="8" xfId="0" applyNumberFormat="1" applyFont="1" applyBorder="1" applyAlignment="1">
      <alignment horizontal="center" vertical="center"/>
    </xf>
    <xf numFmtId="164" fontId="1" fillId="0" borderId="9" xfId="0" applyNumberFormat="1" applyFont="1" applyBorder="1" applyAlignment="1">
      <alignment horizontal="center" vertical="center"/>
    </xf>
    <xf numFmtId="0" fontId="1" fillId="7" borderId="3" xfId="0" applyFont="1" applyFill="1" applyBorder="1" applyAlignment="1">
      <alignment vertical="center"/>
    </xf>
    <xf numFmtId="166" fontId="1" fillId="0" borderId="3" xfId="0" applyNumberFormat="1" applyFont="1" applyBorder="1" applyAlignment="1">
      <alignment horizontal="center" vertical="center"/>
    </xf>
    <xf numFmtId="0" fontId="1" fillId="7" borderId="7" xfId="0" applyFont="1" applyFill="1" applyBorder="1" applyAlignment="1">
      <alignment vertical="center" wrapText="1"/>
    </xf>
    <xf numFmtId="166" fontId="1" fillId="0" borderId="8" xfId="0" applyNumberFormat="1" applyFont="1" applyBorder="1" applyAlignment="1">
      <alignment horizontal="center" vertical="center"/>
    </xf>
    <xf numFmtId="0" fontId="2" fillId="0" borderId="7" xfId="0" applyFont="1" applyBorder="1" applyAlignment="1">
      <alignment horizontal="right" vertical="center" wrapText="1"/>
    </xf>
    <xf numFmtId="164" fontId="1" fillId="6" borderId="18" xfId="0" applyNumberFormat="1" applyFont="1" applyFill="1" applyBorder="1" applyAlignment="1" applyProtection="1">
      <alignment horizontal="center" vertical="center"/>
      <protection locked="0"/>
    </xf>
    <xf numFmtId="167" fontId="0" fillId="0" borderId="0" xfId="0" applyNumberFormat="1"/>
    <xf numFmtId="0" fontId="1" fillId="0" borderId="0" xfId="0" applyFont="1" applyFill="1" applyAlignment="1">
      <alignment wrapText="1"/>
    </xf>
    <xf numFmtId="0" fontId="6" fillId="0" borderId="8" xfId="0" applyFont="1" applyFill="1" applyBorder="1"/>
    <xf numFmtId="164" fontId="1" fillId="6" borderId="1" xfId="0" applyNumberFormat="1" applyFont="1" applyFill="1" applyBorder="1" applyAlignment="1" applyProtection="1">
      <alignment horizontal="center" vertical="center" wrapText="1"/>
      <protection locked="0"/>
    </xf>
    <xf numFmtId="0" fontId="6" fillId="0" borderId="1" xfId="0" applyFont="1" applyBorder="1" applyProtection="1"/>
    <xf numFmtId="0" fontId="6" fillId="0" borderId="1" xfId="0" applyFont="1" applyBorder="1" applyAlignment="1" applyProtection="1">
      <alignment horizontal="center" vertical="center"/>
    </xf>
    <xf numFmtId="164" fontId="1" fillId="0" borderId="1" xfId="0" applyNumberFormat="1" applyFont="1" applyBorder="1" applyAlignment="1" applyProtection="1">
      <alignment horizontal="center" vertical="center" wrapText="1"/>
    </xf>
    <xf numFmtId="164" fontId="6" fillId="0" borderId="1" xfId="0" applyNumberFormat="1" applyFont="1" applyBorder="1" applyAlignment="1" applyProtection="1">
      <alignment horizontal="center" vertical="center"/>
    </xf>
    <xf numFmtId="0" fontId="2" fillId="0" borderId="1" xfId="0" applyFont="1" applyBorder="1" applyProtection="1"/>
    <xf numFmtId="0" fontId="6" fillId="0" borderId="1" xfId="0" applyFont="1" applyFill="1" applyBorder="1" applyAlignment="1" applyProtection="1">
      <alignment vertical="center"/>
    </xf>
    <xf numFmtId="164" fontId="1" fillId="12" borderId="1" xfId="0" applyNumberFormat="1" applyFont="1" applyFill="1" applyBorder="1" applyAlignment="1" applyProtection="1">
      <alignment horizontal="center" vertical="center" wrapText="1"/>
      <protection locked="0"/>
    </xf>
    <xf numFmtId="0" fontId="1" fillId="2" borderId="0" xfId="0" applyFont="1" applyFill="1" applyAlignment="1" applyProtection="1">
      <alignment horizontal="center" vertical="center"/>
    </xf>
    <xf numFmtId="0" fontId="1" fillId="2" borderId="0" xfId="0" applyFont="1" applyFill="1" applyProtection="1"/>
    <xf numFmtId="0" fontId="1" fillId="2" borderId="0" xfId="0" applyFont="1" applyFill="1" applyAlignment="1" applyProtection="1">
      <alignment horizontal="center"/>
    </xf>
    <xf numFmtId="0" fontId="1" fillId="0" borderId="0" xfId="0" applyFont="1" applyProtection="1"/>
    <xf numFmtId="0" fontId="0" fillId="0" borderId="0" xfId="0" applyProtection="1"/>
    <xf numFmtId="0" fontId="1" fillId="3" borderId="3" xfId="0" applyFont="1" applyFill="1" applyBorder="1" applyAlignment="1" applyProtection="1">
      <alignment horizontal="center" vertical="center"/>
    </xf>
    <xf numFmtId="0" fontId="1" fillId="3" borderId="3" xfId="0" applyFont="1" applyFill="1" applyBorder="1" applyAlignment="1" applyProtection="1">
      <alignment horizontal="center" vertical="center" wrapText="1"/>
    </xf>
    <xf numFmtId="0" fontId="2" fillId="0" borderId="8" xfId="0" applyFont="1" applyBorder="1" applyAlignment="1" applyProtection="1">
      <alignment horizontal="right" vertical="center" wrapText="1"/>
    </xf>
    <xf numFmtId="0" fontId="0" fillId="0" borderId="8" xfId="0" applyFill="1" applyBorder="1" applyProtection="1"/>
    <xf numFmtId="164" fontId="2" fillId="0" borderId="23" xfId="0" applyNumberFormat="1" applyFont="1" applyBorder="1" applyAlignment="1" applyProtection="1">
      <alignment horizontal="center" vertical="center"/>
    </xf>
    <xf numFmtId="164" fontId="2" fillId="0" borderId="24" xfId="0" applyNumberFormat="1" applyFont="1" applyBorder="1" applyAlignment="1" applyProtection="1">
      <alignment horizontal="center" vertical="center"/>
    </xf>
    <xf numFmtId="0" fontId="2" fillId="9" borderId="6" xfId="0" applyFont="1" applyFill="1" applyBorder="1" applyAlignment="1" applyProtection="1">
      <alignment horizontal="left" vertical="center" wrapText="1"/>
    </xf>
    <xf numFmtId="0" fontId="0" fillId="0" borderId="6" xfId="0" applyFill="1" applyBorder="1" applyProtection="1"/>
    <xf numFmtId="0" fontId="0" fillId="0" borderId="19" xfId="0" applyFill="1" applyBorder="1" applyProtection="1"/>
    <xf numFmtId="164" fontId="2" fillId="0" borderId="18" xfId="0" applyNumberFormat="1" applyFont="1" applyBorder="1" applyAlignment="1" applyProtection="1">
      <alignment horizontal="center" vertical="center"/>
    </xf>
    <xf numFmtId="0" fontId="2" fillId="9" borderId="4" xfId="0" applyFont="1" applyFill="1" applyBorder="1" applyAlignment="1" applyProtection="1">
      <alignment vertical="center" wrapText="1"/>
    </xf>
    <xf numFmtId="0" fontId="1" fillId="9" borderId="4" xfId="0" applyFont="1" applyFill="1" applyBorder="1" applyAlignment="1" applyProtection="1">
      <alignment horizontal="center" vertical="center"/>
    </xf>
    <xf numFmtId="0" fontId="1" fillId="9" borderId="26" xfId="0" applyFont="1" applyFill="1" applyBorder="1" applyAlignment="1" applyProtection="1">
      <alignment horizontal="center" vertical="center"/>
    </xf>
    <xf numFmtId="164" fontId="2" fillId="9" borderId="18" xfId="0" applyNumberFormat="1" applyFont="1" applyFill="1" applyBorder="1" applyAlignment="1" applyProtection="1">
      <alignment horizontal="center" vertical="center"/>
    </xf>
    <xf numFmtId="165" fontId="1" fillId="0" borderId="1" xfId="0" applyNumberFormat="1" applyFont="1" applyBorder="1" applyAlignment="1" applyProtection="1">
      <alignment vertical="center"/>
    </xf>
    <xf numFmtId="0" fontId="1" fillId="0" borderId="1" xfId="0" applyFont="1" applyBorder="1" applyAlignment="1" applyProtection="1">
      <alignment horizontal="center" vertical="center"/>
    </xf>
    <xf numFmtId="164" fontId="1" fillId="0" borderId="4" xfId="0" applyNumberFormat="1" applyFont="1" applyBorder="1" applyAlignment="1" applyProtection="1">
      <alignment horizontal="center" vertical="center"/>
    </xf>
    <xf numFmtId="165" fontId="1" fillId="0" borderId="1" xfId="0" applyNumberFormat="1" applyFont="1" applyBorder="1" applyAlignment="1" applyProtection="1">
      <alignment vertical="center" wrapText="1"/>
    </xf>
    <xf numFmtId="164" fontId="1" fillId="0" borderId="1" xfId="0" applyNumberFormat="1" applyFont="1" applyBorder="1" applyAlignment="1" applyProtection="1">
      <alignment horizontal="center" vertical="center"/>
    </xf>
    <xf numFmtId="0" fontId="1" fillId="0" borderId="1" xfId="0" applyFont="1" applyBorder="1" applyAlignment="1" applyProtection="1">
      <alignment vertical="center"/>
    </xf>
    <xf numFmtId="0" fontId="2" fillId="9" borderId="1" xfId="0" applyFont="1" applyFill="1" applyBorder="1" applyAlignment="1" applyProtection="1">
      <alignment vertical="center" wrapText="1"/>
    </xf>
    <xf numFmtId="0" fontId="0" fillId="9" borderId="1" xfId="0" applyFill="1" applyBorder="1" applyProtection="1"/>
    <xf numFmtId="164" fontId="2" fillId="9" borderId="1" xfId="0" applyNumberFormat="1" applyFont="1" applyFill="1" applyBorder="1" applyAlignment="1" applyProtection="1">
      <alignment horizontal="center" vertical="center"/>
    </xf>
    <xf numFmtId="0" fontId="2" fillId="0" borderId="1" xfId="0" applyFont="1" applyBorder="1" applyAlignment="1" applyProtection="1">
      <alignment vertical="center" wrapText="1"/>
    </xf>
    <xf numFmtId="0" fontId="0" fillId="0" borderId="1" xfId="0" applyFill="1" applyBorder="1" applyProtection="1"/>
    <xf numFmtId="0" fontId="1" fillId="0" borderId="1" xfId="0" applyFont="1" applyBorder="1" applyAlignment="1" applyProtection="1">
      <alignment vertical="center" wrapText="1"/>
    </xf>
    <xf numFmtId="164" fontId="0" fillId="0" borderId="0" xfId="0" applyNumberFormat="1" applyProtection="1"/>
    <xf numFmtId="0" fontId="2" fillId="0" borderId="1" xfId="0" applyFont="1" applyBorder="1" applyAlignment="1" applyProtection="1">
      <alignment vertical="center"/>
    </xf>
    <xf numFmtId="164" fontId="2" fillId="0" borderId="1" xfId="0" applyNumberFormat="1" applyFont="1" applyBorder="1" applyAlignment="1" applyProtection="1">
      <alignment horizontal="center" vertical="center"/>
    </xf>
    <xf numFmtId="0" fontId="1" fillId="0" borderId="3" xfId="0" applyFont="1" applyBorder="1" applyAlignment="1" applyProtection="1">
      <alignment vertical="center" wrapText="1"/>
    </xf>
    <xf numFmtId="0" fontId="1" fillId="0" borderId="3" xfId="0" applyFont="1" applyBorder="1" applyAlignment="1" applyProtection="1">
      <alignment horizontal="center" vertical="center"/>
    </xf>
    <xf numFmtId="164" fontId="1" fillId="0" borderId="3" xfId="0" applyNumberFormat="1" applyFont="1" applyBorder="1" applyAlignment="1" applyProtection="1">
      <alignment horizontal="center" vertical="center"/>
    </xf>
    <xf numFmtId="0" fontId="1" fillId="0" borderId="5" xfId="0" applyFont="1" applyBorder="1" applyAlignment="1" applyProtection="1">
      <alignment horizontal="center" vertical="center"/>
    </xf>
    <xf numFmtId="0" fontId="1" fillId="0" borderId="18" xfId="0" applyFont="1" applyBorder="1" applyAlignment="1" applyProtection="1">
      <alignment horizontal="center" vertical="center"/>
    </xf>
    <xf numFmtId="164" fontId="1" fillId="0" borderId="18" xfId="0" applyNumberFormat="1" applyFont="1" applyBorder="1" applyAlignment="1" applyProtection="1">
      <alignment horizontal="center" vertical="center"/>
    </xf>
    <xf numFmtId="0" fontId="2" fillId="10" borderId="3" xfId="0" applyFont="1" applyFill="1" applyBorder="1" applyAlignment="1" applyProtection="1">
      <alignment vertical="center" wrapText="1"/>
    </xf>
    <xf numFmtId="0" fontId="1" fillId="0" borderId="4" xfId="0" applyFont="1" applyBorder="1" applyAlignment="1" applyProtection="1">
      <alignment horizontal="center" vertical="center"/>
    </xf>
    <xf numFmtId="164" fontId="1" fillId="0" borderId="4" xfId="0" applyNumberFormat="1" applyFont="1" applyFill="1" applyBorder="1" applyAlignment="1" applyProtection="1">
      <alignment horizontal="center" vertical="center"/>
    </xf>
    <xf numFmtId="0" fontId="1" fillId="10" borderId="1" xfId="0" applyFont="1" applyFill="1" applyBorder="1" applyAlignment="1" applyProtection="1">
      <alignment horizontal="center" vertical="center"/>
    </xf>
    <xf numFmtId="164" fontId="1" fillId="10" borderId="1" xfId="0" applyNumberFormat="1" applyFont="1" applyFill="1" applyBorder="1" applyAlignment="1" applyProtection="1">
      <alignment horizontal="center" vertical="center"/>
    </xf>
    <xf numFmtId="0" fontId="2" fillId="10" borderId="1" xfId="0" applyFont="1" applyFill="1" applyBorder="1" applyAlignment="1" applyProtection="1">
      <alignment vertical="center" wrapText="1"/>
    </xf>
    <xf numFmtId="164" fontId="1" fillId="0" borderId="1" xfId="0" applyNumberFormat="1" applyFont="1" applyFill="1" applyBorder="1" applyAlignment="1" applyProtection="1">
      <alignment horizontal="center" vertical="center"/>
    </xf>
    <xf numFmtId="0" fontId="2" fillId="8" borderId="1" xfId="0" applyFont="1" applyFill="1" applyBorder="1" applyAlignment="1" applyProtection="1">
      <alignment vertical="center" wrapText="1"/>
    </xf>
    <xf numFmtId="0" fontId="1" fillId="8" borderId="0" xfId="0" applyFont="1" applyFill="1" applyAlignment="1" applyProtection="1">
      <alignment horizontal="center"/>
    </xf>
    <xf numFmtId="0" fontId="1" fillId="8" borderId="0" xfId="0" applyFont="1" applyFill="1" applyProtection="1"/>
    <xf numFmtId="164" fontId="2" fillId="8" borderId="4" xfId="0" applyNumberFormat="1" applyFont="1" applyFill="1" applyBorder="1" applyAlignment="1" applyProtection="1">
      <alignment horizontal="center"/>
    </xf>
    <xf numFmtId="0" fontId="2" fillId="0" borderId="4" xfId="0" applyFont="1" applyBorder="1" applyAlignment="1" applyProtection="1">
      <alignment vertical="center" wrapText="1"/>
    </xf>
    <xf numFmtId="0" fontId="1" fillId="0" borderId="4" xfId="0" applyFont="1" applyBorder="1" applyAlignment="1" applyProtection="1">
      <alignment vertical="center" wrapText="1"/>
    </xf>
    <xf numFmtId="0" fontId="0" fillId="8" borderId="1" xfId="0" applyFill="1" applyBorder="1" applyProtection="1"/>
    <xf numFmtId="164" fontId="2" fillId="8" borderId="1" xfId="0" applyNumberFormat="1" applyFont="1" applyFill="1" applyBorder="1" applyAlignment="1" applyProtection="1">
      <alignment horizontal="center" vertical="center"/>
    </xf>
    <xf numFmtId="0" fontId="2" fillId="8" borderId="5" xfId="0" applyFont="1" applyFill="1" applyBorder="1" applyAlignment="1" applyProtection="1">
      <alignment vertical="center" wrapText="1"/>
    </xf>
    <xf numFmtId="164" fontId="2" fillId="8" borderId="1" xfId="0" applyNumberFormat="1" applyFont="1" applyFill="1" applyBorder="1" applyAlignment="1" applyProtection="1">
      <alignment horizontal="center"/>
    </xf>
    <xf numFmtId="0" fontId="1" fillId="0" borderId="2" xfId="0" applyFont="1" applyBorder="1" applyAlignment="1" applyProtection="1">
      <alignment vertical="center" wrapText="1"/>
    </xf>
    <xf numFmtId="0" fontId="1" fillId="0" borderId="6" xfId="0" applyFont="1" applyFill="1" applyBorder="1" applyAlignment="1" applyProtection="1">
      <alignment horizontal="center"/>
    </xf>
    <xf numFmtId="0" fontId="1" fillId="0" borderId="6" xfId="0" applyFont="1" applyFill="1" applyBorder="1" applyAlignment="1" applyProtection="1">
      <alignment horizontal="center" vertical="center"/>
    </xf>
    <xf numFmtId="164" fontId="1" fillId="0" borderId="6" xfId="0" applyNumberFormat="1" applyFont="1" applyBorder="1" applyAlignment="1" applyProtection="1">
      <alignment horizontal="center" vertical="center"/>
    </xf>
    <xf numFmtId="0" fontId="1" fillId="0" borderId="3" xfId="0" applyFont="1" applyFill="1" applyBorder="1" applyAlignment="1" applyProtection="1">
      <alignment horizontal="center"/>
    </xf>
    <xf numFmtId="0" fontId="1" fillId="0" borderId="3" xfId="0" applyFont="1" applyFill="1" applyBorder="1" applyAlignment="1" applyProtection="1">
      <alignment horizontal="center" vertical="center"/>
    </xf>
    <xf numFmtId="0" fontId="1" fillId="11" borderId="18" xfId="0" applyFont="1" applyFill="1" applyBorder="1" applyAlignment="1" applyProtection="1">
      <alignment horizontal="left" vertical="center" wrapText="1"/>
    </xf>
    <xf numFmtId="0" fontId="1" fillId="11" borderId="18" xfId="0" applyFont="1" applyFill="1" applyBorder="1" applyAlignment="1" applyProtection="1">
      <alignment horizontal="center" vertical="center"/>
    </xf>
    <xf numFmtId="164" fontId="1" fillId="11" borderId="18" xfId="0" applyNumberFormat="1" applyFont="1" applyFill="1" applyBorder="1" applyAlignment="1" applyProtection="1">
      <alignment horizontal="center" vertical="center"/>
    </xf>
    <xf numFmtId="0" fontId="1" fillId="6" borderId="0" xfId="0" applyFont="1" applyFill="1" applyProtection="1"/>
    <xf numFmtId="0" fontId="1" fillId="0" borderId="0" xfId="0" applyFont="1" applyAlignment="1" applyProtection="1">
      <alignment horizontal="center"/>
    </xf>
    <xf numFmtId="0" fontId="1" fillId="0" borderId="0" xfId="0" applyFont="1" applyAlignment="1" applyProtection="1">
      <alignment horizontal="center" vertical="center" wrapText="1"/>
    </xf>
    <xf numFmtId="0" fontId="0" fillId="0" borderId="0" xfId="0" applyAlignment="1" applyProtection="1">
      <alignment horizontal="center" vertical="center" wrapText="1"/>
    </xf>
    <xf numFmtId="0" fontId="1" fillId="0" borderId="0" xfId="0" applyFont="1" applyFill="1" applyAlignment="1" applyProtection="1">
      <alignment wrapText="1"/>
    </xf>
    <xf numFmtId="0" fontId="1" fillId="3" borderId="1" xfId="0" applyFont="1" applyFill="1" applyBorder="1" applyAlignment="1" applyProtection="1">
      <alignment horizontal="center" vertical="center"/>
    </xf>
    <xf numFmtId="0" fontId="1" fillId="3" borderId="2" xfId="0" applyFont="1" applyFill="1" applyBorder="1" applyAlignment="1" applyProtection="1">
      <alignment horizontal="center" vertical="center"/>
    </xf>
    <xf numFmtId="0" fontId="2" fillId="4" borderId="5" xfId="0" applyFont="1" applyFill="1" applyBorder="1" applyAlignment="1" applyProtection="1">
      <alignment horizontal="center" wrapText="1"/>
    </xf>
    <xf numFmtId="0" fontId="2" fillId="0" borderId="7" xfId="0" applyFont="1" applyBorder="1" applyAlignment="1" applyProtection="1">
      <alignment horizontal="right"/>
    </xf>
    <xf numFmtId="0" fontId="1" fillId="0" borderId="8" xfId="0" applyFont="1" applyBorder="1" applyAlignment="1" applyProtection="1">
      <alignment horizontal="center" vertical="center" wrapText="1"/>
    </xf>
    <xf numFmtId="164" fontId="1" fillId="0" borderId="8" xfId="0" applyNumberFormat="1" applyFont="1" applyBorder="1" applyAlignment="1" applyProtection="1">
      <alignment horizontal="center" vertical="center" wrapText="1"/>
    </xf>
    <xf numFmtId="164" fontId="1" fillId="0" borderId="9" xfId="0" applyNumberFormat="1" applyFont="1" applyBorder="1" applyAlignment="1" applyProtection="1">
      <alignment horizontal="center" vertical="center" wrapText="1"/>
    </xf>
    <xf numFmtId="0" fontId="3" fillId="5" borderId="1" xfId="0" applyFont="1" applyFill="1" applyBorder="1" applyAlignment="1" applyProtection="1">
      <alignment horizontal="center" vertical="center" textRotation="90" wrapText="1"/>
    </xf>
    <xf numFmtId="0" fontId="2" fillId="9" borderId="4" xfId="0" applyFont="1" applyFill="1" applyBorder="1" applyAlignment="1" applyProtection="1">
      <alignment horizontal="center" vertical="center"/>
    </xf>
    <xf numFmtId="0" fontId="2" fillId="0" borderId="4" xfId="0" applyFont="1" applyBorder="1" applyAlignment="1" applyProtection="1">
      <alignment horizontal="center" vertical="center"/>
    </xf>
    <xf numFmtId="164" fontId="2" fillId="0" borderId="4" xfId="0" applyNumberFormat="1" applyFont="1" applyBorder="1" applyAlignment="1" applyProtection="1">
      <alignment horizontal="center" vertical="center"/>
    </xf>
    <xf numFmtId="0" fontId="1" fillId="0" borderId="4" xfId="0" applyFont="1" applyFill="1" applyBorder="1" applyAlignment="1" applyProtection="1">
      <alignment horizontal="left" vertical="center"/>
    </xf>
    <xf numFmtId="0" fontId="2" fillId="9" borderId="1" xfId="0" applyFont="1" applyFill="1" applyBorder="1" applyAlignment="1" applyProtection="1">
      <alignment horizontal="center" vertical="center"/>
    </xf>
    <xf numFmtId="0" fontId="2" fillId="0" borderId="1" xfId="0" applyFont="1" applyBorder="1" applyAlignment="1" applyProtection="1">
      <alignment horizontal="center" vertical="center"/>
    </xf>
    <xf numFmtId="0" fontId="1" fillId="0" borderId="1" xfId="0" applyFont="1" applyFill="1" applyBorder="1" applyAlignment="1" applyProtection="1">
      <alignment horizontal="left" vertical="center"/>
    </xf>
    <xf numFmtId="0" fontId="2" fillId="9" borderId="1" xfId="0" applyFont="1" applyFill="1" applyBorder="1" applyAlignment="1" applyProtection="1">
      <alignment horizontal="center" vertical="center" wrapText="1"/>
    </xf>
    <xf numFmtId="0" fontId="1" fillId="0" borderId="0" xfId="0" applyFont="1" applyAlignment="1" applyProtection="1">
      <alignment horizontal="center" vertical="center"/>
    </xf>
    <xf numFmtId="0" fontId="2" fillId="4" borderId="7" xfId="0" applyFont="1" applyFill="1" applyBorder="1" applyAlignment="1" applyProtection="1">
      <alignment horizontal="center" vertical="center"/>
    </xf>
    <xf numFmtId="0" fontId="1" fillId="0" borderId="8" xfId="0" applyFont="1" applyBorder="1" applyAlignment="1" applyProtection="1">
      <alignment horizontal="center" vertical="center"/>
    </xf>
    <xf numFmtId="0" fontId="2" fillId="0" borderId="21" xfId="0" applyFont="1" applyBorder="1" applyAlignment="1" applyProtection="1">
      <alignment horizontal="center" vertical="center"/>
    </xf>
    <xf numFmtId="0" fontId="0" fillId="0" borderId="22" xfId="0" applyBorder="1" applyAlignment="1" applyProtection="1">
      <alignment horizontal="center" vertical="center"/>
    </xf>
    <xf numFmtId="164" fontId="2" fillId="0" borderId="8" xfId="0" applyNumberFormat="1" applyFont="1" applyBorder="1" applyAlignment="1" applyProtection="1">
      <alignment horizontal="center" vertical="center"/>
    </xf>
    <xf numFmtId="164" fontId="2" fillId="0" borderId="9" xfId="0" applyNumberFormat="1" applyFont="1" applyBorder="1" applyAlignment="1" applyProtection="1">
      <alignment horizontal="center" vertical="center"/>
    </xf>
    <xf numFmtId="0" fontId="2" fillId="4" borderId="20" xfId="0" applyFont="1" applyFill="1" applyBorder="1" applyAlignment="1" applyProtection="1">
      <alignment horizontal="center" vertical="center"/>
    </xf>
    <xf numFmtId="0" fontId="2" fillId="0" borderId="25" xfId="0" applyFont="1" applyBorder="1" applyAlignment="1" applyProtection="1">
      <alignment horizontal="left" vertical="center" wrapText="1"/>
    </xf>
    <xf numFmtId="0" fontId="1" fillId="0" borderId="23" xfId="0" applyFont="1" applyBorder="1" applyAlignment="1" applyProtection="1">
      <alignment horizontal="center" vertical="center"/>
    </xf>
    <xf numFmtId="0" fontId="2" fillId="0" borderId="23" xfId="0" applyFont="1" applyBorder="1" applyAlignment="1" applyProtection="1">
      <alignment horizontal="center" vertical="center"/>
    </xf>
    <xf numFmtId="165" fontId="1" fillId="0" borderId="18" xfId="0" applyNumberFormat="1" applyFont="1" applyBorder="1" applyAlignment="1" applyProtection="1">
      <alignment vertical="center"/>
    </xf>
    <xf numFmtId="165" fontId="1" fillId="0" borderId="18" xfId="0" applyNumberFormat="1" applyFont="1" applyBorder="1" applyAlignment="1" applyProtection="1">
      <alignment vertical="center" wrapText="1"/>
    </xf>
    <xf numFmtId="0" fontId="1" fillId="0" borderId="18" xfId="0" applyFont="1" applyBorder="1" applyAlignment="1" applyProtection="1">
      <alignment vertical="center"/>
    </xf>
    <xf numFmtId="0" fontId="1" fillId="0" borderId="18" xfId="0" applyFont="1" applyBorder="1" applyProtection="1"/>
    <xf numFmtId="0" fontId="1" fillId="0" borderId="18" xfId="0" applyFont="1" applyBorder="1" applyAlignment="1" applyProtection="1">
      <alignment vertical="center" wrapText="1"/>
    </xf>
    <xf numFmtId="167" fontId="1" fillId="0" borderId="18" xfId="0" applyNumberFormat="1" applyFont="1" applyBorder="1" applyAlignment="1" applyProtection="1">
      <alignment horizontal="center" vertical="center"/>
    </xf>
    <xf numFmtId="0" fontId="0" fillId="0" borderId="0" xfId="0" applyAlignment="1" applyProtection="1">
      <alignment horizontal="center" vertical="center" wrapText="1"/>
    </xf>
    <xf numFmtId="0" fontId="0" fillId="0" borderId="0" xfId="0" applyBorder="1" applyProtection="1"/>
    <xf numFmtId="0" fontId="1" fillId="0" borderId="0" xfId="0" applyFont="1" applyFill="1" applyBorder="1" applyAlignment="1" applyProtection="1">
      <alignment horizontal="left" vertical="center" wrapText="1"/>
    </xf>
    <xf numFmtId="0" fontId="1" fillId="0" borderId="8" xfId="0" applyFont="1" applyBorder="1" applyAlignment="1" applyProtection="1">
      <alignment horizontal="center" wrapText="1"/>
    </xf>
    <xf numFmtId="166" fontId="1" fillId="0" borderId="8" xfId="0" applyNumberFormat="1" applyFont="1" applyBorder="1" applyAlignment="1" applyProtection="1">
      <alignment horizontal="center"/>
    </xf>
    <xf numFmtId="166" fontId="1" fillId="0" borderId="9" xfId="0" applyNumberFormat="1" applyFont="1" applyBorder="1" applyAlignment="1" applyProtection="1">
      <alignment horizontal="center"/>
    </xf>
    <xf numFmtId="0" fontId="1" fillId="0" borderId="4" xfId="0" applyFont="1" applyBorder="1" applyAlignment="1" applyProtection="1">
      <alignment vertical="center"/>
    </xf>
    <xf numFmtId="0" fontId="1" fillId="0" borderId="4" xfId="0" applyFont="1" applyBorder="1" applyAlignment="1" applyProtection="1">
      <alignment horizontal="center" wrapText="1"/>
    </xf>
    <xf numFmtId="0" fontId="0" fillId="0" borderId="4" xfId="0" applyFill="1" applyBorder="1" applyProtection="1"/>
    <xf numFmtId="166" fontId="2" fillId="0" borderId="4" xfId="0" applyNumberFormat="1" applyFont="1" applyBorder="1" applyAlignment="1" applyProtection="1">
      <alignment horizontal="center"/>
    </xf>
    <xf numFmtId="0" fontId="1" fillId="0" borderId="1" xfId="0" applyFont="1" applyBorder="1" applyAlignment="1" applyProtection="1">
      <alignment horizontal="center" wrapText="1"/>
    </xf>
    <xf numFmtId="0" fontId="1" fillId="0" borderId="1" xfId="0" applyFont="1" applyBorder="1" applyProtection="1"/>
    <xf numFmtId="164" fontId="1" fillId="0" borderId="1" xfId="0" applyNumberFormat="1" applyFont="1" applyBorder="1" applyAlignment="1" applyProtection="1">
      <alignment horizontal="center"/>
    </xf>
    <xf numFmtId="0" fontId="1" fillId="0" borderId="0" xfId="0" applyFont="1" applyAlignment="1" applyProtection="1">
      <alignment wrapText="1"/>
    </xf>
    <xf numFmtId="0" fontId="1" fillId="0" borderId="0" xfId="0" applyFont="1" applyAlignment="1" applyProtection="1">
      <alignment vertical="center"/>
    </xf>
    <xf numFmtId="0" fontId="1" fillId="0" borderId="0" xfId="0" applyFont="1" applyFill="1" applyAlignment="1" applyProtection="1">
      <alignment horizontal="center" vertical="center"/>
    </xf>
    <xf numFmtId="0" fontId="1" fillId="0" borderId="1" xfId="0" applyFont="1" applyBorder="1" applyAlignment="1" applyProtection="1">
      <alignment horizontal="center"/>
    </xf>
    <xf numFmtId="0" fontId="1" fillId="7" borderId="3" xfId="0" applyFont="1" applyFill="1" applyBorder="1" applyAlignment="1" applyProtection="1">
      <alignment horizontal="center" vertical="center" wrapText="1"/>
    </xf>
    <xf numFmtId="0" fontId="1" fillId="7" borderId="1" xfId="0" applyFont="1" applyFill="1" applyBorder="1" applyAlignment="1" applyProtection="1">
      <alignment vertical="center"/>
    </xf>
    <xf numFmtId="166" fontId="1" fillId="0" borderId="1" xfId="0" applyNumberFormat="1" applyFont="1" applyBorder="1" applyAlignment="1" applyProtection="1">
      <alignment horizontal="center"/>
    </xf>
    <xf numFmtId="0" fontId="15" fillId="7" borderId="1" xfId="0" applyFont="1" applyFill="1" applyBorder="1" applyAlignment="1" applyProtection="1">
      <alignment vertical="center"/>
    </xf>
    <xf numFmtId="0" fontId="0" fillId="0" borderId="5" xfId="0" applyFill="1" applyBorder="1" applyAlignment="1" applyProtection="1"/>
    <xf numFmtId="0" fontId="0" fillId="0" borderId="27" xfId="0" applyBorder="1" applyAlignment="1" applyProtection="1"/>
    <xf numFmtId="0" fontId="0" fillId="0" borderId="28" xfId="0" applyBorder="1" applyAlignment="1" applyProtection="1"/>
    <xf numFmtId="0" fontId="1" fillId="7" borderId="1" xfId="0" applyFont="1" applyFill="1" applyBorder="1" applyAlignment="1" applyProtection="1">
      <alignment vertical="center" wrapText="1"/>
    </xf>
    <xf numFmtId="166" fontId="1" fillId="0" borderId="1" xfId="0" applyNumberFormat="1" applyFont="1" applyBorder="1" applyAlignment="1" applyProtection="1">
      <alignment horizontal="center" vertical="center"/>
    </xf>
    <xf numFmtId="0" fontId="0" fillId="0" borderId="0" xfId="0" applyProtection="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52"/>
  <sheetViews>
    <sheetView tabSelected="1" workbookViewId="0">
      <selection activeCell="E36" sqref="E36:E38"/>
    </sheetView>
  </sheetViews>
  <sheetFormatPr defaultRowHeight="14.4" x14ac:dyDescent="0.3"/>
  <cols>
    <col min="1" max="1" width="7.6640625" style="63" customWidth="1"/>
    <col min="2" max="2" width="78.44140625" style="63" customWidth="1"/>
    <col min="3" max="3" width="8" style="147" customWidth="1"/>
    <col min="4" max="4" width="8.6640625" style="63" customWidth="1"/>
    <col min="5" max="5" width="11.109375" style="63" customWidth="1"/>
    <col min="6" max="6" width="9.88671875" style="127" customWidth="1"/>
    <col min="7" max="7" width="11.109375" style="127" customWidth="1"/>
    <col min="8" max="8" width="12.5546875" style="63" customWidth="1"/>
    <col min="9" max="16384" width="8.88671875" style="64"/>
  </cols>
  <sheetData>
    <row r="1" spans="1:8" x14ac:dyDescent="0.3">
      <c r="A1" s="60" t="s">
        <v>0</v>
      </c>
      <c r="B1" s="60" t="s">
        <v>1</v>
      </c>
      <c r="C1" s="60"/>
      <c r="D1" s="61"/>
      <c r="E1" s="61"/>
      <c r="F1" s="62"/>
      <c r="G1" s="62"/>
    </row>
    <row r="2" spans="1:8" ht="24.6" thickBot="1" x14ac:dyDescent="0.35">
      <c r="A2" s="131"/>
      <c r="B2" s="132" t="s">
        <v>2</v>
      </c>
      <c r="C2" s="65" t="s">
        <v>3</v>
      </c>
      <c r="D2" s="65" t="s">
        <v>4</v>
      </c>
      <c r="E2" s="66" t="s">
        <v>5</v>
      </c>
      <c r="F2" s="66" t="s">
        <v>6</v>
      </c>
      <c r="G2" s="66" t="s">
        <v>7</v>
      </c>
      <c r="H2" s="64"/>
    </row>
    <row r="3" spans="1:8" ht="15" thickBot="1" x14ac:dyDescent="0.35">
      <c r="A3" s="133" t="s">
        <v>8</v>
      </c>
      <c r="B3" s="134" t="s">
        <v>62</v>
      </c>
      <c r="C3" s="135" t="s">
        <v>9</v>
      </c>
      <c r="D3" s="135">
        <f>D12+D4</f>
        <v>7044.86</v>
      </c>
      <c r="E3" s="135"/>
      <c r="F3" s="136">
        <f>F4+F12+F17</f>
        <v>0</v>
      </c>
      <c r="G3" s="137">
        <f>G4+G12+G17</f>
        <v>0</v>
      </c>
      <c r="H3" s="64"/>
    </row>
    <row r="4" spans="1:8" x14ac:dyDescent="0.3">
      <c r="A4" s="138" t="s">
        <v>10</v>
      </c>
      <c r="B4" s="139" t="s">
        <v>11</v>
      </c>
      <c r="C4" s="101" t="s">
        <v>9</v>
      </c>
      <c r="D4" s="140">
        <f>SUM(D6:D11)</f>
        <v>5163.5</v>
      </c>
      <c r="E4" s="81"/>
      <c r="F4" s="141">
        <f>SUM(F5:F11)</f>
        <v>0</v>
      </c>
      <c r="G4" s="141">
        <f>SUM(G5:G11)</f>
        <v>0</v>
      </c>
      <c r="H4" s="64"/>
    </row>
    <row r="5" spans="1:8" x14ac:dyDescent="0.3">
      <c r="A5" s="138"/>
      <c r="B5" s="142" t="s">
        <v>139</v>
      </c>
      <c r="C5" s="101" t="s">
        <v>9</v>
      </c>
      <c r="D5" s="140">
        <f>D6+D7+D8+D9+D10+D11</f>
        <v>5163.5</v>
      </c>
      <c r="E5" s="7">
        <v>0</v>
      </c>
      <c r="F5" s="83">
        <f>D5*E5</f>
        <v>0</v>
      </c>
      <c r="G5" s="83">
        <f t="shared" ref="G5" si="0">F5*1.22</f>
        <v>0</v>
      </c>
      <c r="H5" s="64" t="s">
        <v>136</v>
      </c>
    </row>
    <row r="6" spans="1:8" ht="24" x14ac:dyDescent="0.3">
      <c r="A6" s="138"/>
      <c r="B6" s="90" t="s">
        <v>93</v>
      </c>
      <c r="C6" s="80" t="s">
        <v>9</v>
      </c>
      <c r="D6" s="80">
        <v>921.34</v>
      </c>
      <c r="E6" s="7">
        <v>0</v>
      </c>
      <c r="F6" s="83">
        <f t="shared" ref="F6:F11" si="1">D6*E6</f>
        <v>0</v>
      </c>
      <c r="G6" s="83">
        <f t="shared" ref="G6:G11" si="2">F6*1.22</f>
        <v>0</v>
      </c>
      <c r="H6" s="64"/>
    </row>
    <row r="7" spans="1:8" ht="24" x14ac:dyDescent="0.3">
      <c r="A7" s="138"/>
      <c r="B7" s="90" t="s">
        <v>111</v>
      </c>
      <c r="C7" s="80" t="s">
        <v>9</v>
      </c>
      <c r="D7" s="80">
        <v>1476.75</v>
      </c>
      <c r="E7" s="7">
        <v>0</v>
      </c>
      <c r="F7" s="83">
        <f t="shared" si="1"/>
        <v>0</v>
      </c>
      <c r="G7" s="83">
        <f t="shared" si="2"/>
        <v>0</v>
      </c>
      <c r="H7" s="64"/>
    </row>
    <row r="8" spans="1:8" ht="60" x14ac:dyDescent="0.3">
      <c r="A8" s="138"/>
      <c r="B8" s="90" t="s">
        <v>148</v>
      </c>
      <c r="C8" s="80" t="s">
        <v>9</v>
      </c>
      <c r="D8" s="80">
        <v>860.58</v>
      </c>
      <c r="E8" s="7">
        <v>0</v>
      </c>
      <c r="F8" s="83">
        <f t="shared" si="1"/>
        <v>0</v>
      </c>
      <c r="G8" s="83">
        <f t="shared" si="2"/>
        <v>0</v>
      </c>
      <c r="H8" s="64"/>
    </row>
    <row r="9" spans="1:8" ht="36" x14ac:dyDescent="0.3">
      <c r="A9" s="138"/>
      <c r="B9" s="90" t="s">
        <v>92</v>
      </c>
      <c r="C9" s="80" t="s">
        <v>9</v>
      </c>
      <c r="D9" s="80">
        <v>457.43</v>
      </c>
      <c r="E9" s="7">
        <v>0</v>
      </c>
      <c r="F9" s="83">
        <f t="shared" si="1"/>
        <v>0</v>
      </c>
      <c r="G9" s="83">
        <f t="shared" si="2"/>
        <v>0</v>
      </c>
      <c r="H9" s="64"/>
    </row>
    <row r="10" spans="1:8" ht="36" x14ac:dyDescent="0.3">
      <c r="A10" s="138"/>
      <c r="B10" s="90" t="s">
        <v>117</v>
      </c>
      <c r="C10" s="80" t="s">
        <v>9</v>
      </c>
      <c r="D10" s="80">
        <v>452.2</v>
      </c>
      <c r="E10" s="7">
        <v>0</v>
      </c>
      <c r="F10" s="83">
        <f t="shared" si="1"/>
        <v>0</v>
      </c>
      <c r="G10" s="83">
        <f t="shared" si="2"/>
        <v>0</v>
      </c>
      <c r="H10" s="64"/>
    </row>
    <row r="11" spans="1:8" ht="60" x14ac:dyDescent="0.3">
      <c r="A11" s="138"/>
      <c r="B11" s="90" t="s">
        <v>144</v>
      </c>
      <c r="C11" s="80" t="s">
        <v>9</v>
      </c>
      <c r="D11" s="80">
        <v>995.2</v>
      </c>
      <c r="E11" s="7">
        <v>0</v>
      </c>
      <c r="F11" s="83">
        <f t="shared" si="1"/>
        <v>0</v>
      </c>
      <c r="G11" s="83">
        <f t="shared" si="2"/>
        <v>0</v>
      </c>
      <c r="H11" s="64"/>
    </row>
    <row r="12" spans="1:8" x14ac:dyDescent="0.3">
      <c r="A12" s="138"/>
      <c r="B12" s="143" t="s">
        <v>12</v>
      </c>
      <c r="C12" s="80" t="s">
        <v>9</v>
      </c>
      <c r="D12" s="144">
        <f>D16+D15+D14</f>
        <v>1881.36</v>
      </c>
      <c r="E12" s="83"/>
      <c r="F12" s="93">
        <f>SUM(F13:F16)</f>
        <v>0</v>
      </c>
      <c r="G12" s="93">
        <f>SUM(G13:G16)</f>
        <v>0</v>
      </c>
      <c r="H12" s="64"/>
    </row>
    <row r="13" spans="1:8" x14ac:dyDescent="0.3">
      <c r="A13" s="138"/>
      <c r="B13" s="145" t="s">
        <v>140</v>
      </c>
      <c r="C13" s="80" t="s">
        <v>9</v>
      </c>
      <c r="D13" s="144">
        <f>SUM(D14:D16)</f>
        <v>1881.36</v>
      </c>
      <c r="E13" s="7">
        <v>0</v>
      </c>
      <c r="F13" s="83">
        <f>D13*E13</f>
        <v>0</v>
      </c>
      <c r="G13" s="83">
        <f>F13*1.22</f>
        <v>0</v>
      </c>
      <c r="H13" s="64" t="s">
        <v>136</v>
      </c>
    </row>
    <row r="14" spans="1:8" ht="24" x14ac:dyDescent="0.3">
      <c r="A14" s="138"/>
      <c r="B14" s="90" t="s">
        <v>99</v>
      </c>
      <c r="C14" s="80" t="s">
        <v>9</v>
      </c>
      <c r="D14" s="80">
        <v>302.27999999999997</v>
      </c>
      <c r="E14" s="7">
        <v>0</v>
      </c>
      <c r="F14" s="83">
        <f>D14*E14</f>
        <v>0</v>
      </c>
      <c r="G14" s="83">
        <f>F14*1.22</f>
        <v>0</v>
      </c>
      <c r="H14" s="64"/>
    </row>
    <row r="15" spans="1:8" ht="48" x14ac:dyDescent="0.3">
      <c r="A15" s="138"/>
      <c r="B15" s="90" t="s">
        <v>105</v>
      </c>
      <c r="C15" s="80" t="s">
        <v>9</v>
      </c>
      <c r="D15" s="80">
        <v>1227.27</v>
      </c>
      <c r="E15" s="7">
        <v>0</v>
      </c>
      <c r="F15" s="83">
        <f>D15*E15</f>
        <v>0</v>
      </c>
      <c r="G15" s="83">
        <f>F15*1.22</f>
        <v>0</v>
      </c>
      <c r="H15" s="64"/>
    </row>
    <row r="16" spans="1:8" ht="36" x14ac:dyDescent="0.3">
      <c r="A16" s="138"/>
      <c r="B16" s="90" t="s">
        <v>106</v>
      </c>
      <c r="C16" s="80" t="s">
        <v>9</v>
      </c>
      <c r="D16" s="80">
        <v>351.81</v>
      </c>
      <c r="E16" s="7">
        <v>0</v>
      </c>
      <c r="F16" s="83">
        <f>D16*E16</f>
        <v>0</v>
      </c>
      <c r="G16" s="83">
        <f>F16*1.22</f>
        <v>0</v>
      </c>
      <c r="H16" s="64"/>
    </row>
    <row r="17" spans="1:8" ht="24" x14ac:dyDescent="0.3">
      <c r="A17" s="138"/>
      <c r="B17" s="146" t="s">
        <v>13</v>
      </c>
      <c r="C17" s="80" t="s">
        <v>9</v>
      </c>
      <c r="D17" s="144">
        <f>SUM(D18:D21)</f>
        <v>4601</v>
      </c>
      <c r="E17" s="83"/>
      <c r="F17" s="93">
        <f>SUM(F18:F21)</f>
        <v>0</v>
      </c>
      <c r="G17" s="93">
        <f>SUM(G18:G21)</f>
        <v>0</v>
      </c>
      <c r="H17" s="64"/>
    </row>
    <row r="18" spans="1:8" x14ac:dyDescent="0.3">
      <c r="A18" s="138"/>
      <c r="B18" s="90" t="s">
        <v>14</v>
      </c>
      <c r="C18" s="80" t="s">
        <v>9</v>
      </c>
      <c r="D18" s="80">
        <v>603</v>
      </c>
      <c r="E18" s="7">
        <v>0</v>
      </c>
      <c r="F18" s="83">
        <f>D18*E18</f>
        <v>0</v>
      </c>
      <c r="G18" s="83">
        <f>F18*1.22</f>
        <v>0</v>
      </c>
      <c r="H18" s="64"/>
    </row>
    <row r="19" spans="1:8" x14ac:dyDescent="0.3">
      <c r="A19" s="138"/>
      <c r="B19" s="90" t="s">
        <v>15</v>
      </c>
      <c r="C19" s="80" t="s">
        <v>9</v>
      </c>
      <c r="D19" s="80">
        <v>1447</v>
      </c>
      <c r="E19" s="7">
        <v>0</v>
      </c>
      <c r="F19" s="83">
        <f>D19*E19</f>
        <v>0</v>
      </c>
      <c r="G19" s="83">
        <f>F19*1.22</f>
        <v>0</v>
      </c>
      <c r="H19" s="64"/>
    </row>
    <row r="20" spans="1:8" x14ac:dyDescent="0.3">
      <c r="A20" s="138"/>
      <c r="B20" s="90" t="s">
        <v>16</v>
      </c>
      <c r="C20" s="80" t="s">
        <v>9</v>
      </c>
      <c r="D20" s="80">
        <v>2300</v>
      </c>
      <c r="E20" s="7">
        <v>0</v>
      </c>
      <c r="F20" s="83">
        <f>D20*E20</f>
        <v>0</v>
      </c>
      <c r="G20" s="83">
        <f>F20*1.22</f>
        <v>0</v>
      </c>
      <c r="H20" s="64"/>
    </row>
    <row r="21" spans="1:8" x14ac:dyDescent="0.3">
      <c r="A21" s="138"/>
      <c r="B21" s="90" t="s">
        <v>17</v>
      </c>
      <c r="C21" s="80" t="s">
        <v>9</v>
      </c>
      <c r="D21" s="80">
        <v>251</v>
      </c>
      <c r="E21" s="7">
        <v>0</v>
      </c>
      <c r="F21" s="83">
        <f>D21*E21</f>
        <v>0</v>
      </c>
      <c r="G21" s="83">
        <f>F21*1.22</f>
        <v>0</v>
      </c>
      <c r="H21" s="64"/>
    </row>
    <row r="22" spans="1:8" ht="26.25" customHeight="1" x14ac:dyDescent="0.3">
      <c r="A22" s="147"/>
      <c r="B22" s="130" t="s">
        <v>18</v>
      </c>
      <c r="C22" s="130"/>
      <c r="D22" s="130"/>
      <c r="E22" s="130"/>
      <c r="F22" s="130"/>
      <c r="G22" s="130"/>
      <c r="H22" s="64"/>
    </row>
    <row r="23" spans="1:8" ht="15" thickBot="1" x14ac:dyDescent="0.35">
      <c r="B23" s="126" t="s">
        <v>19</v>
      </c>
      <c r="H23" s="64"/>
    </row>
    <row r="24" spans="1:8" ht="15" thickBot="1" x14ac:dyDescent="0.35">
      <c r="A24" s="148" t="s">
        <v>20</v>
      </c>
      <c r="C24" s="149" t="s">
        <v>121</v>
      </c>
      <c r="D24" s="150"/>
      <c r="E24" s="151"/>
      <c r="F24" s="152">
        <f>(F29)/24+F25</f>
        <v>0</v>
      </c>
      <c r="G24" s="153">
        <f>(G29)/24+G25</f>
        <v>0</v>
      </c>
      <c r="H24" s="64"/>
    </row>
    <row r="25" spans="1:8" ht="24" x14ac:dyDescent="0.3">
      <c r="A25" s="154"/>
      <c r="B25" s="155" t="s">
        <v>112</v>
      </c>
      <c r="C25" s="156" t="s">
        <v>21</v>
      </c>
      <c r="D25" s="157">
        <f>D28+D27+D26</f>
        <v>352</v>
      </c>
      <c r="E25" s="156"/>
      <c r="F25" s="69">
        <f>F28+F27+F26</f>
        <v>0</v>
      </c>
      <c r="G25" s="70">
        <f>G28+G27+G26</f>
        <v>0</v>
      </c>
      <c r="H25" s="64"/>
    </row>
    <row r="26" spans="1:8" x14ac:dyDescent="0.3">
      <c r="A26" s="98"/>
      <c r="B26" s="158" t="s">
        <v>146</v>
      </c>
      <c r="C26" s="98" t="s">
        <v>21</v>
      </c>
      <c r="D26" s="98">
        <v>159</v>
      </c>
      <c r="E26" s="48">
        <v>0</v>
      </c>
      <c r="F26" s="99">
        <f>D26*E26</f>
        <v>0</v>
      </c>
      <c r="G26" s="99">
        <f>F26*1.22</f>
        <v>0</v>
      </c>
      <c r="H26" s="64"/>
    </row>
    <row r="27" spans="1:8" ht="24" x14ac:dyDescent="0.3">
      <c r="A27" s="98"/>
      <c r="B27" s="159" t="s">
        <v>145</v>
      </c>
      <c r="C27" s="98" t="s">
        <v>21</v>
      </c>
      <c r="D27" s="98">
        <v>61</v>
      </c>
      <c r="E27" s="48">
        <v>0</v>
      </c>
      <c r="F27" s="99">
        <f>D27*E27</f>
        <v>0</v>
      </c>
      <c r="G27" s="99">
        <f>F27*1.22</f>
        <v>0</v>
      </c>
      <c r="H27" s="64"/>
    </row>
    <row r="28" spans="1:8" x14ac:dyDescent="0.3">
      <c r="A28" s="98"/>
      <c r="B28" s="160" t="s">
        <v>94</v>
      </c>
      <c r="C28" s="98" t="s">
        <v>21</v>
      </c>
      <c r="D28" s="98">
        <v>132</v>
      </c>
      <c r="E28" s="48">
        <v>0</v>
      </c>
      <c r="F28" s="99">
        <f>D28*E28</f>
        <v>0</v>
      </c>
      <c r="G28" s="99">
        <f>F28*1.22</f>
        <v>0</v>
      </c>
      <c r="H28" s="64"/>
    </row>
    <row r="29" spans="1:8" s="165" customFormat="1" ht="156.75" customHeight="1" x14ac:dyDescent="0.3">
      <c r="A29" s="161"/>
      <c r="B29" s="162" t="s">
        <v>135</v>
      </c>
      <c r="C29" s="98" t="s">
        <v>122</v>
      </c>
      <c r="D29" s="98">
        <v>11</v>
      </c>
      <c r="E29" s="48">
        <v>0</v>
      </c>
      <c r="F29" s="163">
        <f>D29*E29</f>
        <v>0</v>
      </c>
      <c r="G29" s="163">
        <f>F29*1.22</f>
        <v>0</v>
      </c>
      <c r="H29" s="164" t="s">
        <v>136</v>
      </c>
    </row>
    <row r="30" spans="1:8" ht="35.25" customHeight="1" x14ac:dyDescent="0.3">
      <c r="A30" s="147"/>
      <c r="B30" s="130" t="s">
        <v>116</v>
      </c>
      <c r="C30" s="130"/>
      <c r="D30" s="130"/>
      <c r="E30" s="130"/>
      <c r="F30" s="130"/>
      <c r="G30" s="130"/>
      <c r="H30" s="64"/>
    </row>
    <row r="31" spans="1:8" ht="61.5" customHeight="1" x14ac:dyDescent="0.3">
      <c r="A31" s="147"/>
      <c r="B31" s="166" t="s">
        <v>142</v>
      </c>
      <c r="C31" s="166"/>
      <c r="D31" s="166"/>
      <c r="E31" s="166"/>
      <c r="F31" s="166"/>
      <c r="G31" s="166"/>
      <c r="H31" s="64"/>
    </row>
    <row r="32" spans="1:8" ht="50.1" customHeight="1" x14ac:dyDescent="0.3">
      <c r="A32" s="147"/>
      <c r="B32" s="130" t="s">
        <v>120</v>
      </c>
      <c r="C32" s="130"/>
      <c r="D32" s="130"/>
      <c r="E32" s="130"/>
      <c r="F32" s="130"/>
      <c r="G32" s="130"/>
      <c r="H32" s="64"/>
    </row>
    <row r="33" spans="1:8" ht="15" thickBot="1" x14ac:dyDescent="0.35">
      <c r="H33" s="64"/>
    </row>
    <row r="34" spans="1:8" ht="15" thickBot="1" x14ac:dyDescent="0.35">
      <c r="A34" s="148" t="s">
        <v>22</v>
      </c>
      <c r="B34" s="67" t="s">
        <v>63</v>
      </c>
      <c r="C34" s="167" t="s">
        <v>23</v>
      </c>
      <c r="D34" s="68"/>
      <c r="E34" s="68"/>
      <c r="F34" s="168">
        <f>F39+F35</f>
        <v>1600</v>
      </c>
      <c r="G34" s="169">
        <f>G39+G35</f>
        <v>1952</v>
      </c>
      <c r="H34" s="64"/>
    </row>
    <row r="35" spans="1:8" x14ac:dyDescent="0.3">
      <c r="A35" s="101" t="s">
        <v>24</v>
      </c>
      <c r="B35" s="170" t="s">
        <v>25</v>
      </c>
      <c r="C35" s="171"/>
      <c r="D35" s="172"/>
      <c r="E35" s="172"/>
      <c r="F35" s="173">
        <f>F38+F37+F36</f>
        <v>0</v>
      </c>
      <c r="G35" s="173">
        <f>G38+G37+G36</f>
        <v>0</v>
      </c>
      <c r="H35" s="64"/>
    </row>
    <row r="36" spans="1:8" x14ac:dyDescent="0.3">
      <c r="A36" s="80" t="s">
        <v>26</v>
      </c>
      <c r="B36" s="90" t="s">
        <v>27</v>
      </c>
      <c r="C36" s="174" t="s">
        <v>21</v>
      </c>
      <c r="D36" s="175">
        <v>10</v>
      </c>
      <c r="E36" s="10">
        <v>0</v>
      </c>
      <c r="F36" s="176">
        <f>D36*E36</f>
        <v>0</v>
      </c>
      <c r="G36" s="176">
        <f>F36*1.22</f>
        <v>0</v>
      </c>
      <c r="H36" s="64"/>
    </row>
    <row r="37" spans="1:8" x14ac:dyDescent="0.3">
      <c r="A37" s="80" t="s">
        <v>28</v>
      </c>
      <c r="B37" s="84" t="s">
        <v>29</v>
      </c>
      <c r="C37" s="174" t="s">
        <v>21</v>
      </c>
      <c r="D37" s="175">
        <v>7</v>
      </c>
      <c r="E37" s="10">
        <v>0</v>
      </c>
      <c r="F37" s="176">
        <f>D37*E37</f>
        <v>0</v>
      </c>
      <c r="G37" s="176">
        <f>F37*1.22</f>
        <v>0</v>
      </c>
      <c r="H37" s="64"/>
    </row>
    <row r="38" spans="1:8" ht="24.6" x14ac:dyDescent="0.3">
      <c r="A38" s="80" t="s">
        <v>30</v>
      </c>
      <c r="B38" s="84" t="s">
        <v>31</v>
      </c>
      <c r="C38" s="174" t="s">
        <v>32</v>
      </c>
      <c r="D38" s="175">
        <v>3</v>
      </c>
      <c r="E38" s="10">
        <v>0</v>
      </c>
      <c r="F38" s="176">
        <f>D38*E38</f>
        <v>0</v>
      </c>
      <c r="G38" s="176">
        <f>F38*1.22</f>
        <v>0</v>
      </c>
      <c r="H38" s="64"/>
    </row>
    <row r="39" spans="1:8" x14ac:dyDescent="0.3">
      <c r="A39" s="80" t="s">
        <v>33</v>
      </c>
      <c r="B39" s="84" t="s">
        <v>34</v>
      </c>
      <c r="C39" s="89"/>
      <c r="D39" s="89"/>
      <c r="E39" s="89"/>
      <c r="F39" s="176">
        <v>1600</v>
      </c>
      <c r="G39" s="176">
        <v>1952</v>
      </c>
      <c r="H39" s="64"/>
    </row>
    <row r="40" spans="1:8" x14ac:dyDescent="0.3">
      <c r="H40" s="64"/>
    </row>
    <row r="41" spans="1:8" ht="27" customHeight="1" x14ac:dyDescent="0.3">
      <c r="A41" s="147"/>
      <c r="B41" s="177" t="s">
        <v>35</v>
      </c>
      <c r="C41" s="177"/>
      <c r="D41" s="177"/>
      <c r="E41" s="177"/>
      <c r="F41" s="177"/>
      <c r="G41" s="177"/>
      <c r="H41" s="64"/>
    </row>
    <row r="42" spans="1:8" x14ac:dyDescent="0.3">
      <c r="A42" s="147"/>
      <c r="B42" s="178" t="s">
        <v>113</v>
      </c>
      <c r="C42" s="127"/>
      <c r="F42" s="63"/>
      <c r="G42" s="63"/>
    </row>
    <row r="43" spans="1:8" x14ac:dyDescent="0.3">
      <c r="A43" s="147"/>
      <c r="B43" s="178" t="s">
        <v>95</v>
      </c>
      <c r="C43" s="127"/>
      <c r="F43" s="63"/>
      <c r="G43" s="63"/>
    </row>
    <row r="44" spans="1:8" x14ac:dyDescent="0.3">
      <c r="A44" s="147"/>
      <c r="C44" s="127"/>
      <c r="F44" s="63"/>
      <c r="G44" s="63"/>
    </row>
    <row r="45" spans="1:8" x14ac:dyDescent="0.3">
      <c r="A45" s="147"/>
      <c r="B45" s="126" t="s">
        <v>19</v>
      </c>
      <c r="C45" s="127"/>
      <c r="F45" s="63"/>
      <c r="G45" s="63"/>
    </row>
    <row r="46" spans="1:8" x14ac:dyDescent="0.3">
      <c r="H46" s="64"/>
    </row>
    <row r="47" spans="1:8" ht="24" x14ac:dyDescent="0.3">
      <c r="A47" s="179"/>
      <c r="B47" s="180" t="s">
        <v>71</v>
      </c>
      <c r="C47" s="89"/>
      <c r="D47" s="89"/>
      <c r="E47" s="89"/>
      <c r="F47" s="181" t="s">
        <v>6</v>
      </c>
      <c r="G47" s="181" t="s">
        <v>7</v>
      </c>
      <c r="H47" s="64"/>
    </row>
    <row r="48" spans="1:8" x14ac:dyDescent="0.3">
      <c r="B48" s="182" t="s">
        <v>141</v>
      </c>
      <c r="C48" s="89"/>
      <c r="D48" s="89"/>
      <c r="E48" s="89"/>
      <c r="F48" s="176">
        <f>F3+F25</f>
        <v>0</v>
      </c>
      <c r="G48" s="183">
        <f>G3+G25</f>
        <v>0</v>
      </c>
      <c r="H48" s="64"/>
    </row>
    <row r="49" spans="2:8" x14ac:dyDescent="0.3">
      <c r="B49" s="184" t="s">
        <v>143</v>
      </c>
      <c r="C49" s="185"/>
      <c r="D49" s="186"/>
      <c r="E49" s="187"/>
      <c r="F49" s="176">
        <f>(F29)/24</f>
        <v>0</v>
      </c>
      <c r="G49" s="183">
        <f>(G29)/24</f>
        <v>0</v>
      </c>
      <c r="H49" s="64"/>
    </row>
    <row r="50" spans="2:8" ht="24" x14ac:dyDescent="0.3">
      <c r="B50" s="188" t="s">
        <v>73</v>
      </c>
      <c r="C50" s="89"/>
      <c r="D50" s="89"/>
      <c r="E50" s="89"/>
      <c r="F50" s="189">
        <f>F48+F49+F34</f>
        <v>1600</v>
      </c>
      <c r="G50" s="189">
        <f>G48+G49+G34</f>
        <v>1952</v>
      </c>
      <c r="H50" s="64"/>
    </row>
    <row r="51" spans="2:8" x14ac:dyDescent="0.3">
      <c r="C51" s="63"/>
      <c r="H51" s="64"/>
    </row>
    <row r="52" spans="2:8" x14ac:dyDescent="0.3">
      <c r="C52" s="190"/>
      <c r="D52" s="190"/>
      <c r="E52" s="190"/>
      <c r="H52" s="64"/>
    </row>
  </sheetData>
  <sheetProtection algorithmName="SHA-512" hashValue="aNEc7HwZiwnxFUAkRdGMnkVlaDaeLGnGRmfhfE8SUeZE7UTzwIMqafIvCtEBfmyAH8GKhbJ8lWJMQBL7ZjgjKA==" saltValue="GNy8SIt7hA/HKhfguOPPjw==" spinCount="100000" sheet="1" objects="1" scenarios="1"/>
  <mergeCells count="15">
    <mergeCell ref="C52:E52"/>
    <mergeCell ref="D35:E35"/>
    <mergeCell ref="C39:E39"/>
    <mergeCell ref="B41:G41"/>
    <mergeCell ref="C47:E47"/>
    <mergeCell ref="C48:E48"/>
    <mergeCell ref="C50:E50"/>
    <mergeCell ref="C49:E49"/>
    <mergeCell ref="D34:E34"/>
    <mergeCell ref="A4:A21"/>
    <mergeCell ref="B22:G22"/>
    <mergeCell ref="B31:G31"/>
    <mergeCell ref="B32:G32"/>
    <mergeCell ref="B30:G30"/>
    <mergeCell ref="D24:E24"/>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44"/>
  <sheetViews>
    <sheetView topLeftCell="A25" workbookViewId="0">
      <selection activeCell="A29" sqref="A29"/>
    </sheetView>
  </sheetViews>
  <sheetFormatPr defaultRowHeight="14.4" x14ac:dyDescent="0.3"/>
  <cols>
    <col min="1" max="1" width="62.88671875" style="63" customWidth="1"/>
    <col min="2" max="2" width="13.33203125" style="127" customWidth="1"/>
    <col min="3" max="3" width="7.33203125" style="63" customWidth="1"/>
    <col min="4" max="4" width="11.33203125" style="63" customWidth="1"/>
    <col min="5" max="5" width="10.109375" style="63" customWidth="1"/>
    <col min="6" max="6" width="10" style="63" customWidth="1"/>
    <col min="7" max="7" width="11.88671875" style="63" customWidth="1"/>
    <col min="8" max="8" width="9.109375" style="63"/>
    <col min="9" max="16384" width="8.88671875" style="64"/>
  </cols>
  <sheetData>
    <row r="1" spans="1:8" x14ac:dyDescent="0.3">
      <c r="A1" s="60" t="s">
        <v>36</v>
      </c>
      <c r="B1" s="60"/>
      <c r="C1" s="61"/>
      <c r="D1" s="61"/>
      <c r="E1" s="62"/>
      <c r="F1" s="62"/>
    </row>
    <row r="2" spans="1:8" ht="24.6" thickBot="1" x14ac:dyDescent="0.35">
      <c r="A2" s="65" t="s">
        <v>2</v>
      </c>
      <c r="B2" s="65" t="s">
        <v>3</v>
      </c>
      <c r="C2" s="65" t="s">
        <v>4</v>
      </c>
      <c r="D2" s="66" t="s">
        <v>5</v>
      </c>
      <c r="E2" s="66" t="s">
        <v>6</v>
      </c>
      <c r="F2" s="66" t="s">
        <v>7</v>
      </c>
      <c r="H2" s="64"/>
    </row>
    <row r="3" spans="1:8" ht="15" thickBot="1" x14ac:dyDescent="0.35">
      <c r="A3" s="67" t="s">
        <v>64</v>
      </c>
      <c r="B3" s="68"/>
      <c r="C3" s="68"/>
      <c r="D3" s="68"/>
      <c r="E3" s="69">
        <f>E5+E9+E29+E41</f>
        <v>0</v>
      </c>
      <c r="F3" s="70">
        <f>F5+F9+F29+F41</f>
        <v>0</v>
      </c>
      <c r="H3" s="64"/>
    </row>
    <row r="4" spans="1:8" x14ac:dyDescent="0.3">
      <c r="A4" s="71" t="s">
        <v>102</v>
      </c>
      <c r="B4" s="72"/>
      <c r="C4" s="72"/>
      <c r="D4" s="73"/>
      <c r="E4" s="74"/>
      <c r="F4" s="74"/>
      <c r="H4" s="64"/>
    </row>
    <row r="5" spans="1:8" ht="36" x14ac:dyDescent="0.3">
      <c r="A5" s="75" t="s">
        <v>119</v>
      </c>
      <c r="B5" s="76" t="s">
        <v>9</v>
      </c>
      <c r="C5" s="76">
        <f>C6+C7+C8</f>
        <v>2207.59</v>
      </c>
      <c r="D5" s="77"/>
      <c r="E5" s="78">
        <f>E6+E7+E8</f>
        <v>0</v>
      </c>
      <c r="F5" s="78">
        <f>F8+F7+F6</f>
        <v>0</v>
      </c>
      <c r="H5" s="64"/>
    </row>
    <row r="6" spans="1:8" x14ac:dyDescent="0.3">
      <c r="A6" s="79" t="s">
        <v>96</v>
      </c>
      <c r="B6" s="80" t="s">
        <v>9</v>
      </c>
      <c r="C6" s="80">
        <v>956.15</v>
      </c>
      <c r="D6" s="7">
        <v>0</v>
      </c>
      <c r="E6" s="81">
        <f>C6*D6</f>
        <v>0</v>
      </c>
      <c r="F6" s="81">
        <f>E6*1.22</f>
        <v>0</v>
      </c>
      <c r="G6" s="63" t="s">
        <v>137</v>
      </c>
      <c r="H6" s="64"/>
    </row>
    <row r="7" spans="1:8" ht="72" x14ac:dyDescent="0.3">
      <c r="A7" s="82" t="s">
        <v>147</v>
      </c>
      <c r="B7" s="80" t="s">
        <v>9</v>
      </c>
      <c r="C7" s="80">
        <v>899.63</v>
      </c>
      <c r="D7" s="7">
        <v>0</v>
      </c>
      <c r="E7" s="83">
        <f>C7*D7</f>
        <v>0</v>
      </c>
      <c r="F7" s="83">
        <f>E7*1.22</f>
        <v>0</v>
      </c>
      <c r="G7" s="63" t="s">
        <v>137</v>
      </c>
      <c r="H7" s="64"/>
    </row>
    <row r="8" spans="1:8" x14ac:dyDescent="0.3">
      <c r="A8" s="84" t="s">
        <v>97</v>
      </c>
      <c r="B8" s="80" t="s">
        <v>9</v>
      </c>
      <c r="C8" s="80">
        <v>351.81</v>
      </c>
      <c r="D8" s="7">
        <v>0</v>
      </c>
      <c r="E8" s="83">
        <f>C8*D8</f>
        <v>0</v>
      </c>
      <c r="F8" s="83">
        <f>E8*1.22</f>
        <v>0</v>
      </c>
      <c r="G8" s="63" t="s">
        <v>137</v>
      </c>
      <c r="H8" s="64"/>
    </row>
    <row r="9" spans="1:8" ht="36" x14ac:dyDescent="0.3">
      <c r="A9" s="85" t="s">
        <v>123</v>
      </c>
      <c r="B9" s="86"/>
      <c r="C9" s="86"/>
      <c r="D9" s="86"/>
      <c r="E9" s="87">
        <f>E10+E13</f>
        <v>0</v>
      </c>
      <c r="F9" s="87">
        <f>F10+F13</f>
        <v>0</v>
      </c>
      <c r="H9" s="64"/>
    </row>
    <row r="10" spans="1:8" x14ac:dyDescent="0.3">
      <c r="A10" s="88" t="s">
        <v>38</v>
      </c>
      <c r="B10" s="89"/>
      <c r="C10" s="89"/>
      <c r="D10" s="89"/>
      <c r="E10" s="83">
        <f>E11+E12</f>
        <v>0</v>
      </c>
      <c r="F10" s="83">
        <f>F11+F12</f>
        <v>0</v>
      </c>
      <c r="H10" s="64"/>
    </row>
    <row r="11" spans="1:8" x14ac:dyDescent="0.3">
      <c r="A11" s="90" t="s">
        <v>39</v>
      </c>
      <c r="B11" s="80" t="s">
        <v>134</v>
      </c>
      <c r="C11" s="80">
        <v>132</v>
      </c>
      <c r="D11" s="7">
        <v>0</v>
      </c>
      <c r="E11" s="83">
        <f>C11*D11</f>
        <v>0</v>
      </c>
      <c r="F11" s="83">
        <f>E11*1.22</f>
        <v>0</v>
      </c>
      <c r="G11" s="63" t="s">
        <v>137</v>
      </c>
      <c r="H11" s="91"/>
    </row>
    <row r="12" spans="1:8" x14ac:dyDescent="0.3">
      <c r="A12" s="90" t="s">
        <v>40</v>
      </c>
      <c r="B12" s="80" t="s">
        <v>98</v>
      </c>
      <c r="C12" s="80">
        <v>88</v>
      </c>
      <c r="D12" s="7">
        <v>0</v>
      </c>
      <c r="E12" s="83">
        <f>C12*D12</f>
        <v>0</v>
      </c>
      <c r="F12" s="83">
        <f>E12*1.22</f>
        <v>0</v>
      </c>
      <c r="G12" s="63" t="s">
        <v>137</v>
      </c>
      <c r="H12" s="91"/>
    </row>
    <row r="13" spans="1:8" x14ac:dyDescent="0.3">
      <c r="A13" s="92" t="s">
        <v>41</v>
      </c>
      <c r="B13" s="89"/>
      <c r="C13" s="89"/>
      <c r="D13" s="89"/>
      <c r="E13" s="93">
        <f>E14+E15</f>
        <v>0</v>
      </c>
      <c r="F13" s="93">
        <f>F14+F15</f>
        <v>0</v>
      </c>
      <c r="H13" s="64"/>
    </row>
    <row r="14" spans="1:8" x14ac:dyDescent="0.3">
      <c r="A14" s="90" t="s">
        <v>42</v>
      </c>
      <c r="B14" s="80" t="s">
        <v>134</v>
      </c>
      <c r="C14" s="80">
        <v>176</v>
      </c>
      <c r="D14" s="7">
        <v>0</v>
      </c>
      <c r="E14" s="83">
        <f>C14*D14</f>
        <v>0</v>
      </c>
      <c r="F14" s="83">
        <f>E14*1.22</f>
        <v>0</v>
      </c>
      <c r="G14" s="63" t="s">
        <v>137</v>
      </c>
      <c r="H14" s="64"/>
    </row>
    <row r="15" spans="1:8" x14ac:dyDescent="0.3">
      <c r="A15" s="94" t="s">
        <v>40</v>
      </c>
      <c r="B15" s="80" t="s">
        <v>98</v>
      </c>
      <c r="C15" s="95">
        <v>88</v>
      </c>
      <c r="D15" s="14">
        <v>0</v>
      </c>
      <c r="E15" s="96">
        <f>C15*D15</f>
        <v>0</v>
      </c>
      <c r="F15" s="96">
        <f>E15*1.22</f>
        <v>0</v>
      </c>
      <c r="G15" s="63" t="s">
        <v>137</v>
      </c>
      <c r="H15" s="64"/>
    </row>
    <row r="16" spans="1:8" ht="36" x14ac:dyDescent="0.3">
      <c r="A16" s="94" t="s">
        <v>132</v>
      </c>
      <c r="B16" s="97" t="s">
        <v>130</v>
      </c>
      <c r="C16" s="98">
        <v>2</v>
      </c>
      <c r="D16" s="48">
        <v>0</v>
      </c>
      <c r="E16" s="99">
        <f>C16*D16</f>
        <v>0</v>
      </c>
      <c r="F16" s="99">
        <f>E16*1.22</f>
        <v>0</v>
      </c>
      <c r="G16" s="63" t="s">
        <v>137</v>
      </c>
      <c r="H16" s="64"/>
    </row>
    <row r="17" spans="1:8" x14ac:dyDescent="0.3">
      <c r="A17" s="100" t="s">
        <v>100</v>
      </c>
      <c r="B17" s="80"/>
      <c r="C17" s="101"/>
      <c r="D17" s="102"/>
      <c r="E17" s="81"/>
      <c r="F17" s="81"/>
      <c r="H17" s="64"/>
    </row>
    <row r="18" spans="1:8" ht="36" x14ac:dyDescent="0.3">
      <c r="A18" s="100" t="s">
        <v>124</v>
      </c>
      <c r="B18" s="103" t="s">
        <v>9</v>
      </c>
      <c r="C18" s="103">
        <f>C20+C19</f>
        <v>972.54</v>
      </c>
      <c r="D18" s="104"/>
      <c r="E18" s="104">
        <f>E20+E19</f>
        <v>0</v>
      </c>
      <c r="F18" s="104">
        <f>F20+F19</f>
        <v>0</v>
      </c>
      <c r="H18" s="64"/>
    </row>
    <row r="19" spans="1:8" ht="36" x14ac:dyDescent="0.3">
      <c r="A19" s="88" t="s">
        <v>114</v>
      </c>
      <c r="B19" s="80" t="s">
        <v>9</v>
      </c>
      <c r="C19" s="80">
        <v>706.29</v>
      </c>
      <c r="D19" s="7">
        <v>0</v>
      </c>
      <c r="E19" s="83">
        <f>C19*D19</f>
        <v>0</v>
      </c>
      <c r="F19" s="83">
        <f>E19*1.22</f>
        <v>0</v>
      </c>
      <c r="G19" s="63" t="s">
        <v>137</v>
      </c>
      <c r="H19" s="64"/>
    </row>
    <row r="20" spans="1:8" ht="29.25" customHeight="1" x14ac:dyDescent="0.3">
      <c r="A20" s="88" t="s">
        <v>118</v>
      </c>
      <c r="B20" s="80" t="s">
        <v>9</v>
      </c>
      <c r="C20" s="80">
        <v>266.25</v>
      </c>
      <c r="D20" s="7">
        <v>0</v>
      </c>
      <c r="E20" s="83">
        <f>C20*D20</f>
        <v>0</v>
      </c>
      <c r="F20" s="83">
        <f>E20*1.22</f>
        <v>0</v>
      </c>
      <c r="G20" s="63" t="s">
        <v>137</v>
      </c>
      <c r="H20" s="64"/>
    </row>
    <row r="21" spans="1:8" ht="24" x14ac:dyDescent="0.3">
      <c r="A21" s="105" t="s">
        <v>125</v>
      </c>
      <c r="B21" s="103"/>
      <c r="C21" s="103"/>
      <c r="D21" s="104"/>
      <c r="E21" s="104">
        <f>E25+E22</f>
        <v>0</v>
      </c>
      <c r="F21" s="104">
        <f>F25+F22</f>
        <v>0</v>
      </c>
      <c r="H21" s="64"/>
    </row>
    <row r="22" spans="1:8" x14ac:dyDescent="0.3">
      <c r="A22" s="92" t="s">
        <v>101</v>
      </c>
      <c r="B22" s="80"/>
      <c r="C22" s="80"/>
      <c r="D22" s="106"/>
      <c r="E22" s="83">
        <f>E24+E23</f>
        <v>0</v>
      </c>
      <c r="F22" s="83">
        <f>F24+F23</f>
        <v>0</v>
      </c>
      <c r="H22" s="64"/>
    </row>
    <row r="23" spans="1:8" x14ac:dyDescent="0.3">
      <c r="A23" s="90" t="s">
        <v>133</v>
      </c>
      <c r="B23" s="80" t="s">
        <v>134</v>
      </c>
      <c r="C23" s="80">
        <v>352</v>
      </c>
      <c r="D23" s="7">
        <v>0</v>
      </c>
      <c r="E23" s="83">
        <f>C23*D23</f>
        <v>0</v>
      </c>
      <c r="F23" s="83">
        <f>E23*1.22</f>
        <v>0</v>
      </c>
      <c r="G23" s="63" t="s">
        <v>137</v>
      </c>
      <c r="H23" s="64"/>
    </row>
    <row r="24" spans="1:8" x14ac:dyDescent="0.3">
      <c r="A24" s="84" t="s">
        <v>103</v>
      </c>
      <c r="B24" s="80" t="s">
        <v>98</v>
      </c>
      <c r="C24" s="80">
        <v>352</v>
      </c>
      <c r="D24" s="7">
        <v>0</v>
      </c>
      <c r="E24" s="83">
        <f>C24*D24</f>
        <v>0</v>
      </c>
      <c r="F24" s="83">
        <f>E24*1.22</f>
        <v>0</v>
      </c>
      <c r="G24" s="63" t="s">
        <v>137</v>
      </c>
      <c r="H24" s="64"/>
    </row>
    <row r="25" spans="1:8" ht="24" x14ac:dyDescent="0.3">
      <c r="A25" s="88" t="s">
        <v>115</v>
      </c>
      <c r="B25" s="80"/>
      <c r="C25" s="80"/>
      <c r="D25" s="106"/>
      <c r="E25" s="83">
        <f>E27+E26</f>
        <v>0</v>
      </c>
      <c r="F25" s="83">
        <f>F27+F26</f>
        <v>0</v>
      </c>
      <c r="H25" s="64"/>
    </row>
    <row r="26" spans="1:8" x14ac:dyDescent="0.3">
      <c r="A26" s="84" t="s">
        <v>138</v>
      </c>
      <c r="B26" s="80" t="s">
        <v>134</v>
      </c>
      <c r="C26" s="80">
        <v>330</v>
      </c>
      <c r="D26" s="7">
        <v>0</v>
      </c>
      <c r="E26" s="83">
        <f>C26*D26</f>
        <v>0</v>
      </c>
      <c r="F26" s="83">
        <f>D26*1.22</f>
        <v>0</v>
      </c>
      <c r="G26" s="63" t="s">
        <v>137</v>
      </c>
      <c r="H26" s="64"/>
    </row>
    <row r="27" spans="1:8" x14ac:dyDescent="0.3">
      <c r="A27" s="84" t="s">
        <v>104</v>
      </c>
      <c r="B27" s="80" t="s">
        <v>98</v>
      </c>
      <c r="C27" s="95">
        <v>264</v>
      </c>
      <c r="D27" s="14">
        <v>0</v>
      </c>
      <c r="E27" s="96">
        <f>C27*D27</f>
        <v>0</v>
      </c>
      <c r="F27" s="96">
        <f>E27*1.22</f>
        <v>0</v>
      </c>
      <c r="G27" s="63" t="s">
        <v>137</v>
      </c>
      <c r="H27" s="64"/>
    </row>
    <row r="28" spans="1:8" ht="36" x14ac:dyDescent="0.3">
      <c r="A28" s="90" t="s">
        <v>131</v>
      </c>
      <c r="B28" s="97" t="s">
        <v>130</v>
      </c>
      <c r="C28" s="98">
        <v>14</v>
      </c>
      <c r="D28" s="48">
        <v>0</v>
      </c>
      <c r="E28" s="99">
        <f>C28*D28</f>
        <v>0</v>
      </c>
      <c r="F28" s="99">
        <f>E28*1.22</f>
        <v>0</v>
      </c>
      <c r="G28" s="63" t="s">
        <v>137</v>
      </c>
      <c r="H28" s="64"/>
    </row>
    <row r="29" spans="1:8" ht="24" x14ac:dyDescent="0.3">
      <c r="A29" s="107" t="s">
        <v>127</v>
      </c>
      <c r="B29" s="108"/>
      <c r="C29" s="109"/>
      <c r="D29" s="109"/>
      <c r="E29" s="110">
        <f>E30+E33+E37+E32</f>
        <v>0</v>
      </c>
      <c r="F29" s="110">
        <f>F30+F33+F37+F32</f>
        <v>0</v>
      </c>
      <c r="H29" s="64"/>
    </row>
    <row r="30" spans="1:8" x14ac:dyDescent="0.3">
      <c r="A30" s="111" t="s">
        <v>107</v>
      </c>
      <c r="B30" s="80" t="s">
        <v>9</v>
      </c>
      <c r="C30" s="80">
        <v>2300</v>
      </c>
      <c r="D30" s="7">
        <v>0</v>
      </c>
      <c r="E30" s="93">
        <f>C30*D30</f>
        <v>0</v>
      </c>
      <c r="F30" s="93">
        <f>E30*1.22</f>
        <v>0</v>
      </c>
      <c r="H30" s="64"/>
    </row>
    <row r="31" spans="1:8" x14ac:dyDescent="0.3">
      <c r="A31" s="111" t="s">
        <v>108</v>
      </c>
      <c r="B31" s="80" t="s">
        <v>9</v>
      </c>
      <c r="C31" s="80">
        <v>2300</v>
      </c>
      <c r="D31" s="7">
        <v>0</v>
      </c>
      <c r="E31" s="93">
        <f>C31*D31</f>
        <v>0</v>
      </c>
      <c r="F31" s="93">
        <f>E31*1.22</f>
        <v>0</v>
      </c>
      <c r="H31" s="64"/>
    </row>
    <row r="32" spans="1:8" ht="24" x14ac:dyDescent="0.3">
      <c r="A32" s="112" t="s">
        <v>43</v>
      </c>
      <c r="B32" s="80" t="s">
        <v>44</v>
      </c>
      <c r="C32" s="80">
        <v>20</v>
      </c>
      <c r="D32" s="7">
        <v>0</v>
      </c>
      <c r="E32" s="93">
        <f>C32*D32</f>
        <v>0</v>
      </c>
      <c r="F32" s="93">
        <f>E32*1.22</f>
        <v>0</v>
      </c>
      <c r="H32" s="64"/>
    </row>
    <row r="33" spans="1:8" x14ac:dyDescent="0.3">
      <c r="A33" s="107" t="s">
        <v>45</v>
      </c>
      <c r="B33" s="113"/>
      <c r="C33" s="113"/>
      <c r="D33" s="113"/>
      <c r="E33" s="114">
        <f>E34+E35+E36</f>
        <v>0</v>
      </c>
      <c r="F33" s="114">
        <f>F34+F35+F36</f>
        <v>0</v>
      </c>
      <c r="H33" s="64"/>
    </row>
    <row r="34" spans="1:8" ht="27.75" customHeight="1" x14ac:dyDescent="0.3">
      <c r="A34" s="90" t="s">
        <v>46</v>
      </c>
      <c r="B34" s="80" t="s">
        <v>9</v>
      </c>
      <c r="C34" s="80">
        <v>603</v>
      </c>
      <c r="D34" s="7">
        <v>0</v>
      </c>
      <c r="E34" s="83">
        <f>C34*D34</f>
        <v>0</v>
      </c>
      <c r="F34" s="83">
        <f>E34*1.22</f>
        <v>0</v>
      </c>
      <c r="H34" s="64"/>
    </row>
    <row r="35" spans="1:8" ht="36" x14ac:dyDescent="0.3">
      <c r="A35" s="90" t="s">
        <v>47</v>
      </c>
      <c r="B35" s="80" t="s">
        <v>9</v>
      </c>
      <c r="C35" s="80">
        <v>1447</v>
      </c>
      <c r="D35" s="7">
        <v>0</v>
      </c>
      <c r="E35" s="83">
        <f>C35*D35</f>
        <v>0</v>
      </c>
      <c r="F35" s="83">
        <f>E35*1.22</f>
        <v>0</v>
      </c>
      <c r="H35" s="64"/>
    </row>
    <row r="36" spans="1:8" ht="29.25" customHeight="1" x14ac:dyDescent="0.3">
      <c r="A36" s="90" t="s">
        <v>48</v>
      </c>
      <c r="B36" s="95" t="s">
        <v>9</v>
      </c>
      <c r="C36" s="95">
        <v>251</v>
      </c>
      <c r="D36" s="14">
        <v>0</v>
      </c>
      <c r="E36" s="96">
        <f>C36*D36</f>
        <v>0</v>
      </c>
      <c r="F36" s="96">
        <f>E36*1.22</f>
        <v>0</v>
      </c>
      <c r="H36" s="64"/>
    </row>
    <row r="37" spans="1:8" x14ac:dyDescent="0.3">
      <c r="A37" s="115" t="s">
        <v>126</v>
      </c>
      <c r="B37" s="113"/>
      <c r="C37" s="113"/>
      <c r="D37" s="113"/>
      <c r="E37" s="116">
        <f>E38+E39+E40</f>
        <v>0</v>
      </c>
      <c r="F37" s="116">
        <f>F38+F39+F40</f>
        <v>0</v>
      </c>
      <c r="H37" s="64"/>
    </row>
    <row r="38" spans="1:8" ht="24" x14ac:dyDescent="0.3">
      <c r="A38" s="117" t="s">
        <v>109</v>
      </c>
      <c r="B38" s="118" t="s">
        <v>9</v>
      </c>
      <c r="C38" s="119">
        <v>2301</v>
      </c>
      <c r="D38" s="16">
        <v>0</v>
      </c>
      <c r="E38" s="120">
        <f>C38*D38</f>
        <v>0</v>
      </c>
      <c r="F38" s="120">
        <f>E38*1.22</f>
        <v>0</v>
      </c>
      <c r="H38" s="64"/>
    </row>
    <row r="39" spans="1:8" ht="24" x14ac:dyDescent="0.3">
      <c r="A39" s="117" t="s">
        <v>49</v>
      </c>
      <c r="B39" s="121" t="s">
        <v>9</v>
      </c>
      <c r="C39" s="122">
        <v>20</v>
      </c>
      <c r="D39" s="14">
        <v>0</v>
      </c>
      <c r="E39" s="96">
        <f>C39*D39</f>
        <v>0</v>
      </c>
      <c r="F39" s="96">
        <f>E39*1.22</f>
        <v>0</v>
      </c>
      <c r="H39" s="64"/>
    </row>
    <row r="40" spans="1:8" ht="24" x14ac:dyDescent="0.3">
      <c r="A40" s="94" t="s">
        <v>110</v>
      </c>
      <c r="B40" s="95" t="s">
        <v>9</v>
      </c>
      <c r="C40" s="95">
        <v>2301</v>
      </c>
      <c r="D40" s="14">
        <v>0</v>
      </c>
      <c r="E40" s="96">
        <f>C40*D40</f>
        <v>0</v>
      </c>
      <c r="F40" s="96">
        <f>E40*1.22</f>
        <v>0</v>
      </c>
      <c r="H40" s="64"/>
    </row>
    <row r="41" spans="1:8" ht="36" x14ac:dyDescent="0.3">
      <c r="A41" s="123" t="s">
        <v>128</v>
      </c>
      <c r="B41" s="124" t="s">
        <v>9</v>
      </c>
      <c r="C41" s="124">
        <v>2939</v>
      </c>
      <c r="D41" s="48">
        <v>0</v>
      </c>
      <c r="E41" s="125">
        <f>C41*D41</f>
        <v>0</v>
      </c>
      <c r="F41" s="125">
        <f>E41*1.22</f>
        <v>0</v>
      </c>
    </row>
    <row r="42" spans="1:8" x14ac:dyDescent="0.3">
      <c r="A42" s="126" t="s">
        <v>19</v>
      </c>
      <c r="G42" s="64"/>
      <c r="H42" s="64"/>
    </row>
    <row r="43" spans="1:8" ht="39.75" customHeight="1" x14ac:dyDescent="0.3">
      <c r="A43" s="128" t="s">
        <v>129</v>
      </c>
      <c r="B43" s="129"/>
      <c r="C43" s="129"/>
      <c r="D43" s="129"/>
      <c r="E43" s="129"/>
      <c r="F43" s="129"/>
      <c r="G43" s="63" t="s">
        <v>37</v>
      </c>
    </row>
    <row r="44" spans="1:8" ht="30" customHeight="1" x14ac:dyDescent="0.3">
      <c r="A44" s="130" t="s">
        <v>70</v>
      </c>
      <c r="B44" s="130"/>
      <c r="C44" s="130"/>
      <c r="D44" s="130"/>
      <c r="E44" s="130"/>
      <c r="F44" s="130"/>
      <c r="G44" s="64"/>
      <c r="H44" s="64"/>
    </row>
  </sheetData>
  <sheetProtection algorithmName="SHA-512" hashValue="kgQWnkVTkWnLeCJFyd8/D9T22N6k2R5TVfqqhPUa12/WM6xC5W2XGTipwMIOxHBgHRjduMzRhKxgSZdPHABvHQ==" saltValue="a8d6l6ur5EXqmjbLkT7GJA==" spinCount="100000" sheet="1" objects="1" scenarios="1"/>
  <mergeCells count="8">
    <mergeCell ref="A44:F44"/>
    <mergeCell ref="B33:D33"/>
    <mergeCell ref="B37:D37"/>
    <mergeCell ref="B3:D3"/>
    <mergeCell ref="B9:D9"/>
    <mergeCell ref="B10:D10"/>
    <mergeCell ref="B13:D13"/>
    <mergeCell ref="A43:F43"/>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workbookViewId="0">
      <selection activeCell="E4" sqref="E4"/>
    </sheetView>
  </sheetViews>
  <sheetFormatPr defaultRowHeight="14.4" x14ac:dyDescent="0.3"/>
  <cols>
    <col min="1" max="1" width="9.109375" style="18"/>
    <col min="2" max="2" width="68.44140625" customWidth="1"/>
    <col min="3" max="3" width="12.33203125" customWidth="1"/>
    <col min="4" max="4" width="11.5546875" customWidth="1"/>
    <col min="5" max="5" width="11" customWidth="1"/>
    <col min="6" max="6" width="12.44140625" customWidth="1"/>
    <col min="7" max="7" width="10.33203125" customWidth="1"/>
  </cols>
  <sheetData>
    <row r="1" spans="1:9" s="18" customFormat="1" x14ac:dyDescent="0.3">
      <c r="A1" s="1" t="s">
        <v>61</v>
      </c>
      <c r="B1" s="1" t="s">
        <v>66</v>
      </c>
      <c r="C1" s="1"/>
      <c r="D1" s="2"/>
      <c r="E1" s="2"/>
      <c r="F1" s="3"/>
      <c r="G1" s="3"/>
      <c r="H1" s="4"/>
      <c r="I1" s="4"/>
    </row>
    <row r="2" spans="1:9" s="18" customFormat="1" ht="24.6" thickBot="1" x14ac:dyDescent="0.35">
      <c r="A2" s="13"/>
      <c r="B2" s="5" t="s">
        <v>2</v>
      </c>
      <c r="C2" s="5" t="s">
        <v>3</v>
      </c>
      <c r="D2" s="5" t="s">
        <v>4</v>
      </c>
      <c r="E2" s="6" t="s">
        <v>5</v>
      </c>
      <c r="F2" s="6" t="s">
        <v>6</v>
      </c>
      <c r="G2" s="6" t="s">
        <v>7</v>
      </c>
      <c r="H2" s="4"/>
    </row>
    <row r="3" spans="1:9" s="18" customFormat="1" ht="15" thickBot="1" x14ac:dyDescent="0.35">
      <c r="A3" s="22" t="s">
        <v>65</v>
      </c>
      <c r="B3" s="21" t="s">
        <v>67</v>
      </c>
      <c r="C3" s="51"/>
      <c r="D3" s="51"/>
      <c r="E3" s="51"/>
      <c r="F3" s="20">
        <f>F4+F5+F7+F8+F9+F10</f>
        <v>0</v>
      </c>
      <c r="G3" s="20">
        <f>G4+G5+G7+G8+G9+G10</f>
        <v>0</v>
      </c>
      <c r="H3" s="4"/>
    </row>
    <row r="4" spans="1:9" s="18" customFormat="1" x14ac:dyDescent="0.3">
      <c r="A4" s="23"/>
      <c r="B4" s="53" t="s">
        <v>51</v>
      </c>
      <c r="C4" s="54" t="s">
        <v>52</v>
      </c>
      <c r="D4" s="54">
        <v>374</v>
      </c>
      <c r="E4" s="52">
        <v>0</v>
      </c>
      <c r="F4" s="55">
        <f>D4*E4</f>
        <v>0</v>
      </c>
      <c r="G4" s="56">
        <f>F4*1.22</f>
        <v>0</v>
      </c>
    </row>
    <row r="5" spans="1:9" s="18" customFormat="1" x14ac:dyDescent="0.3">
      <c r="A5" s="23"/>
      <c r="B5" s="53" t="s">
        <v>68</v>
      </c>
      <c r="C5" s="54" t="s">
        <v>52</v>
      </c>
      <c r="D5" s="54">
        <v>42</v>
      </c>
      <c r="E5" s="59">
        <v>0</v>
      </c>
      <c r="F5" s="55">
        <f>D5*E5</f>
        <v>0</v>
      </c>
      <c r="G5" s="56">
        <f>F5*1.22</f>
        <v>0</v>
      </c>
    </row>
    <row r="6" spans="1:9" s="18" customFormat="1" x14ac:dyDescent="0.3">
      <c r="A6" s="23"/>
      <c r="B6" s="57" t="s">
        <v>53</v>
      </c>
      <c r="C6" s="58"/>
      <c r="D6" s="58"/>
      <c r="E6" s="58"/>
      <c r="F6" s="58"/>
      <c r="G6" s="58"/>
    </row>
    <row r="7" spans="1:9" s="18" customFormat="1" x14ac:dyDescent="0.3">
      <c r="A7" s="23"/>
      <c r="B7" s="53" t="s">
        <v>54</v>
      </c>
      <c r="C7" s="54" t="s">
        <v>55</v>
      </c>
      <c r="D7" s="54">
        <v>2</v>
      </c>
      <c r="E7" s="52">
        <v>0</v>
      </c>
      <c r="F7" s="55">
        <f>D7*E7</f>
        <v>0</v>
      </c>
      <c r="G7" s="56">
        <f>F7*1.22</f>
        <v>0</v>
      </c>
    </row>
    <row r="8" spans="1:9" s="18" customFormat="1" x14ac:dyDescent="0.3">
      <c r="A8" s="23"/>
      <c r="B8" s="53" t="s">
        <v>56</v>
      </c>
      <c r="C8" s="54" t="s">
        <v>55</v>
      </c>
      <c r="D8" s="54">
        <v>3</v>
      </c>
      <c r="E8" s="52">
        <v>0</v>
      </c>
      <c r="F8" s="55">
        <f>D8*E8</f>
        <v>0</v>
      </c>
      <c r="G8" s="56">
        <f>F8*1.22</f>
        <v>0</v>
      </c>
    </row>
    <row r="9" spans="1:9" s="18" customFormat="1" x14ac:dyDescent="0.3">
      <c r="A9" s="23"/>
      <c r="B9" s="53" t="s">
        <v>57</v>
      </c>
      <c r="C9" s="54" t="s">
        <v>55</v>
      </c>
      <c r="D9" s="54">
        <v>1</v>
      </c>
      <c r="E9" s="52">
        <v>0</v>
      </c>
      <c r="F9" s="55">
        <f>D9*E9</f>
        <v>0</v>
      </c>
      <c r="G9" s="56">
        <f>F9*1.22</f>
        <v>0</v>
      </c>
    </row>
    <row r="10" spans="1:9" s="18" customFormat="1" x14ac:dyDescent="0.3">
      <c r="A10" s="23"/>
      <c r="B10" s="53" t="s">
        <v>58</v>
      </c>
      <c r="C10" s="54" t="s">
        <v>55</v>
      </c>
      <c r="D10" s="54">
        <v>2</v>
      </c>
      <c r="E10" s="52">
        <v>0</v>
      </c>
      <c r="F10" s="55">
        <f>D10*E10</f>
        <v>0</v>
      </c>
      <c r="G10" s="56">
        <f>F10*1.22</f>
        <v>0</v>
      </c>
    </row>
    <row r="12" spans="1:9" s="18" customFormat="1" x14ac:dyDescent="0.3">
      <c r="A12" s="8"/>
      <c r="B12" s="50" t="s">
        <v>69</v>
      </c>
      <c r="C12" s="50"/>
      <c r="D12" s="50"/>
      <c r="E12" s="50"/>
      <c r="F12" s="50"/>
      <c r="G12" s="50"/>
    </row>
    <row r="14" spans="1:9" x14ac:dyDescent="0.3">
      <c r="B14" s="17" t="s">
        <v>59</v>
      </c>
    </row>
  </sheetData>
  <sheetProtection algorithmName="SHA-512" hashValue="mUR2UHLdqu7luVuUsWUp1jrHAOfg3YkZhe94+rHLd3RYdPIZ45VHCmOY//G6Z79PM1fCx/dIiUGWtFSdr+cHOw==" saltValue="HMti3Z9gKbaiVd3D2+XPJw==" spinCount="100000" sheet="1" objects="1" scenarios="1"/>
  <mergeCells count="3">
    <mergeCell ref="B12:G12"/>
    <mergeCell ref="C3:E3"/>
    <mergeCell ref="C6:G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8" sqref="F8"/>
    </sheetView>
  </sheetViews>
  <sheetFormatPr defaultRowHeight="14.4" x14ac:dyDescent="0.3"/>
  <cols>
    <col min="1" max="1" width="78.44140625" customWidth="1"/>
    <col min="2" max="5" width="10.6640625" customWidth="1"/>
    <col min="6" max="6" width="12.5546875" customWidth="1"/>
    <col min="7" max="7" width="12.44140625" customWidth="1"/>
  </cols>
  <sheetData>
    <row r="1" spans="1:7" s="19" customFormat="1" x14ac:dyDescent="0.3">
      <c r="A1" s="39" t="s">
        <v>60</v>
      </c>
    </row>
    <row r="2" spans="1:7" s="19" customFormat="1" x14ac:dyDescent="0.3"/>
    <row r="3" spans="1:7" s="19" customFormat="1" ht="36" x14ac:dyDescent="0.3">
      <c r="A3" s="11" t="s">
        <v>74</v>
      </c>
      <c r="B3" s="12" t="s">
        <v>78</v>
      </c>
      <c r="C3" s="12" t="s">
        <v>77</v>
      </c>
      <c r="D3" s="12" t="s">
        <v>79</v>
      </c>
      <c r="E3" s="12" t="s">
        <v>80</v>
      </c>
      <c r="F3" s="12" t="s">
        <v>81</v>
      </c>
      <c r="G3" s="12" t="s">
        <v>82</v>
      </c>
    </row>
    <row r="4" spans="1:7" s="19" customFormat="1" ht="15" thickBot="1" x14ac:dyDescent="0.35">
      <c r="A4" s="43" t="s">
        <v>72</v>
      </c>
      <c r="B4" s="15">
        <f>'Sklop 1'!F48</f>
        <v>0</v>
      </c>
      <c r="C4" s="44">
        <f>'Sklop 1'!G48</f>
        <v>0</v>
      </c>
      <c r="D4" s="15">
        <f>B4*12</f>
        <v>0</v>
      </c>
      <c r="E4" s="15">
        <f>C4*12</f>
        <v>0</v>
      </c>
      <c r="F4" s="15">
        <f>D4*2</f>
        <v>0</v>
      </c>
      <c r="G4" s="15">
        <f>E4*2</f>
        <v>0</v>
      </c>
    </row>
    <row r="5" spans="1:7" s="19" customFormat="1" ht="24.6" thickBot="1" x14ac:dyDescent="0.35">
      <c r="A5" s="45" t="s">
        <v>90</v>
      </c>
      <c r="B5" s="46">
        <f>'Sklop 1'!F50</f>
        <v>1600</v>
      </c>
      <c r="C5" s="46">
        <f>'Sklop 1'!G50</f>
        <v>1952</v>
      </c>
      <c r="D5" s="41">
        <f>B5*12</f>
        <v>19200</v>
      </c>
      <c r="E5" s="41">
        <f>C5*12</f>
        <v>23424</v>
      </c>
      <c r="F5" s="41">
        <f>D5*2</f>
        <v>38400</v>
      </c>
      <c r="G5" s="42">
        <f>E5*2</f>
        <v>46848</v>
      </c>
    </row>
    <row r="6" spans="1:7" s="19" customFormat="1" x14ac:dyDescent="0.3">
      <c r="A6" s="4"/>
      <c r="B6" s="9"/>
      <c r="C6" s="9"/>
    </row>
    <row r="7" spans="1:7" s="19" customFormat="1" ht="36.6" thickBot="1" x14ac:dyDescent="0.35">
      <c r="A7" s="5" t="s">
        <v>75</v>
      </c>
      <c r="B7" s="12" t="s">
        <v>78</v>
      </c>
      <c r="C7" s="12" t="s">
        <v>77</v>
      </c>
      <c r="D7" s="12" t="s">
        <v>79</v>
      </c>
      <c r="E7" s="12" t="s">
        <v>80</v>
      </c>
      <c r="F7" s="12" t="s">
        <v>81</v>
      </c>
      <c r="G7" s="12" t="s">
        <v>82</v>
      </c>
    </row>
    <row r="8" spans="1:7" s="19" customFormat="1" ht="15" thickBot="1" x14ac:dyDescent="0.35">
      <c r="A8" s="40"/>
      <c r="B8" s="20">
        <f>'Sklop 2'!E3</f>
        <v>0</v>
      </c>
      <c r="C8" s="20">
        <f>'Sklop 2'!F3</f>
        <v>0</v>
      </c>
      <c r="D8" s="41">
        <f>B8*12</f>
        <v>0</v>
      </c>
      <c r="E8" s="41">
        <f>C8*12</f>
        <v>0</v>
      </c>
      <c r="F8" s="41">
        <f>D8*2</f>
        <v>0</v>
      </c>
      <c r="G8" s="42">
        <f>E8*2</f>
        <v>0</v>
      </c>
    </row>
    <row r="11" spans="1:7" s="19" customFormat="1" ht="36.6" thickBot="1" x14ac:dyDescent="0.35">
      <c r="A11" s="5" t="s">
        <v>76</v>
      </c>
      <c r="B11" s="12" t="s">
        <v>78</v>
      </c>
      <c r="C11" s="12" t="s">
        <v>77</v>
      </c>
      <c r="D11" s="12" t="s">
        <v>79</v>
      </c>
      <c r="E11" s="12" t="s">
        <v>80</v>
      </c>
      <c r="F11" s="12" t="s">
        <v>81</v>
      </c>
      <c r="G11" s="12" t="s">
        <v>82</v>
      </c>
    </row>
    <row r="12" spans="1:7" s="19" customFormat="1" ht="15" thickBot="1" x14ac:dyDescent="0.35">
      <c r="A12" s="47"/>
      <c r="B12" s="20">
        <f>'Sklop 3'!F3</f>
        <v>0</v>
      </c>
      <c r="C12" s="20">
        <f>'Sklop 3'!G3</f>
        <v>0</v>
      </c>
      <c r="D12" s="41">
        <f>B12*12</f>
        <v>0</v>
      </c>
      <c r="E12" s="41">
        <f>C12*12</f>
        <v>0</v>
      </c>
      <c r="F12" s="41">
        <f>D12*2</f>
        <v>0</v>
      </c>
      <c r="G12" s="42">
        <f>E12*2</f>
        <v>0</v>
      </c>
    </row>
    <row r="14" spans="1:7" x14ac:dyDescent="0.3">
      <c r="F14" s="49"/>
      <c r="G14" s="4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D16"/>
  <sheetViews>
    <sheetView workbookViewId="0">
      <selection activeCell="F14" sqref="F14"/>
    </sheetView>
  </sheetViews>
  <sheetFormatPr defaultRowHeight="14.4" x14ac:dyDescent="0.3"/>
  <cols>
    <col min="1" max="1" width="9.109375" style="24"/>
    <col min="2" max="2" width="33.44140625" customWidth="1"/>
    <col min="3" max="3" width="27" customWidth="1"/>
    <col min="4" max="4" width="20.6640625" style="35" customWidth="1"/>
    <col min="5" max="5" width="16.6640625" customWidth="1"/>
    <col min="6" max="6" width="14.109375" bestFit="1" customWidth="1"/>
  </cols>
  <sheetData>
    <row r="4" spans="2:4" ht="15" thickBot="1" x14ac:dyDescent="0.35"/>
    <row r="5" spans="2:4" x14ac:dyDescent="0.3">
      <c r="B5" s="26" t="s">
        <v>83</v>
      </c>
      <c r="C5" s="27" t="s">
        <v>91</v>
      </c>
      <c r="D5" s="36">
        <f>Rekapitulacija!F5</f>
        <v>38400</v>
      </c>
    </row>
    <row r="6" spans="2:4" ht="27.6" x14ac:dyDescent="0.3">
      <c r="B6" s="28" t="s">
        <v>84</v>
      </c>
      <c r="C6" s="29" t="s">
        <v>50</v>
      </c>
      <c r="D6" s="38">
        <f>D5*0.22</f>
        <v>8448</v>
      </c>
    </row>
    <row r="7" spans="2:4" ht="15" thickBot="1" x14ac:dyDescent="0.35">
      <c r="B7" s="30"/>
      <c r="C7" s="31" t="s">
        <v>85</v>
      </c>
      <c r="D7" s="37">
        <f>D5*1.22</f>
        <v>46848</v>
      </c>
    </row>
    <row r="8" spans="2:4" ht="15" thickBot="1" x14ac:dyDescent="0.35">
      <c r="D8" s="25"/>
    </row>
    <row r="9" spans="2:4" x14ac:dyDescent="0.3">
      <c r="B9" s="26" t="s">
        <v>86</v>
      </c>
      <c r="C9" s="27" t="s">
        <v>91</v>
      </c>
      <c r="D9" s="36">
        <f>Rekapitulacija!F8</f>
        <v>0</v>
      </c>
    </row>
    <row r="10" spans="2:4" x14ac:dyDescent="0.3">
      <c r="B10" s="28" t="s">
        <v>87</v>
      </c>
      <c r="C10" s="29" t="s">
        <v>50</v>
      </c>
      <c r="D10" s="38">
        <f>D9*0.22</f>
        <v>0</v>
      </c>
    </row>
    <row r="11" spans="2:4" ht="15" thickBot="1" x14ac:dyDescent="0.35">
      <c r="B11" s="30"/>
      <c r="C11" s="31" t="s">
        <v>85</v>
      </c>
      <c r="D11" s="37">
        <f>D9*1.22</f>
        <v>0</v>
      </c>
    </row>
    <row r="13" spans="2:4" ht="15" thickBot="1" x14ac:dyDescent="0.35">
      <c r="D13" s="25"/>
    </row>
    <row r="14" spans="2:4" x14ac:dyDescent="0.3">
      <c r="B14" s="32" t="s">
        <v>88</v>
      </c>
      <c r="C14" s="27" t="s">
        <v>91</v>
      </c>
      <c r="D14" s="36">
        <f>Rekapitulacija!F12</f>
        <v>0</v>
      </c>
    </row>
    <row r="15" spans="2:4" ht="27.6" x14ac:dyDescent="0.3">
      <c r="B15" s="33" t="s">
        <v>89</v>
      </c>
      <c r="C15" s="29" t="s">
        <v>50</v>
      </c>
      <c r="D15" s="38">
        <f>D14*0.22</f>
        <v>0</v>
      </c>
    </row>
    <row r="16" spans="2:4" ht="15" thickBot="1" x14ac:dyDescent="0.35">
      <c r="B16" s="34"/>
      <c r="C16" s="31" t="s">
        <v>85</v>
      </c>
      <c r="D16" s="37">
        <f>D14*1.22</f>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Sklop 1</vt:lpstr>
      <vt:lpstr>Sklop 2</vt:lpstr>
      <vt:lpstr>Sklop 3</vt:lpstr>
      <vt:lpstr>Rekapitulacija</vt:lpstr>
      <vt:lpstr>Končna ponudba_Obr2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Jožica Ložar</dc:creator>
  <cp:lastModifiedBy>Srečko Kokelj</cp:lastModifiedBy>
  <dcterms:created xsi:type="dcterms:W3CDTF">2016-09-27T08:15:36Z</dcterms:created>
  <dcterms:modified xsi:type="dcterms:W3CDTF">2021-01-10T18:35:42Z</dcterms:modified>
</cp:coreProperties>
</file>